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Обоснование!$A$1:$AD$95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K19" i="3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2"/>
  <c r="K43"/>
  <c r="K45"/>
  <c r="K46"/>
  <c r="K47"/>
  <c r="K48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9"/>
  <c r="K70"/>
  <c r="K71"/>
  <c r="K72"/>
  <c r="K73"/>
  <c r="K74"/>
  <c r="K75"/>
  <c r="AA26" l="1"/>
  <c r="AA25"/>
  <c r="AB26"/>
  <c r="AD26" s="1"/>
  <c r="AB25"/>
  <c r="AD25" s="1"/>
  <c r="AC25" l="1"/>
  <c r="AC26"/>
  <c r="AB74" l="1"/>
  <c r="AD74" s="1"/>
  <c r="AA74"/>
  <c r="AB72"/>
  <c r="AD72" s="1"/>
  <c r="AA72"/>
  <c r="AB70"/>
  <c r="AD70" s="1"/>
  <c r="AA70"/>
  <c r="AB68"/>
  <c r="AD68" s="1"/>
  <c r="AA68"/>
  <c r="AB66"/>
  <c r="AD66" s="1"/>
  <c r="AA66"/>
  <c r="AB64"/>
  <c r="AD64" s="1"/>
  <c r="AA64"/>
  <c r="AB60"/>
  <c r="AD60" s="1"/>
  <c r="AA60"/>
  <c r="AB62"/>
  <c r="AD62" s="1"/>
  <c r="AA62"/>
  <c r="AB58"/>
  <c r="AD58" s="1"/>
  <c r="AA58"/>
  <c r="AB56"/>
  <c r="AD56" s="1"/>
  <c r="AA56"/>
  <c r="AB54"/>
  <c r="AD54" s="1"/>
  <c r="AA54"/>
  <c r="AB52"/>
  <c r="AD52" s="1"/>
  <c r="AA52"/>
  <c r="AB50"/>
  <c r="AD50" s="1"/>
  <c r="AA50"/>
  <c r="AB48"/>
  <c r="AD48" s="1"/>
  <c r="AA48"/>
  <c r="AB42"/>
  <c r="AD42" s="1"/>
  <c r="AA42"/>
  <c r="AB44"/>
  <c r="AD44" s="1"/>
  <c r="AA44"/>
  <c r="AB46"/>
  <c r="AD46" s="1"/>
  <c r="AA46"/>
  <c r="AC74" l="1"/>
  <c r="AC72"/>
  <c r="AC70"/>
  <c r="AC68"/>
  <c r="AC66"/>
  <c r="AC64"/>
  <c r="AC60"/>
  <c r="AC62"/>
  <c r="AC58"/>
  <c r="AC56"/>
  <c r="AC54"/>
  <c r="AC52"/>
  <c r="AC50"/>
  <c r="AC48"/>
  <c r="AC42"/>
  <c r="AC44"/>
  <c r="AC46"/>
  <c r="AB40"/>
  <c r="AD40" s="1"/>
  <c r="AA40"/>
  <c r="AB38"/>
  <c r="AC38" s="1"/>
  <c r="AA38"/>
  <c r="AB36"/>
  <c r="AD36" s="1"/>
  <c r="AA36"/>
  <c r="AB34"/>
  <c r="AD34" s="1"/>
  <c r="AA34"/>
  <c r="AB30"/>
  <c r="AD30" s="1"/>
  <c r="AA30"/>
  <c r="AB28"/>
  <c r="AD28" s="1"/>
  <c r="AA28"/>
  <c r="AB32"/>
  <c r="AD32" s="1"/>
  <c r="AA32"/>
  <c r="AB24"/>
  <c r="AD24" s="1"/>
  <c r="AA24"/>
  <c r="AB22"/>
  <c r="AD22" s="1"/>
  <c r="AA22"/>
  <c r="AB20"/>
  <c r="AD20" s="1"/>
  <c r="AA20"/>
  <c r="AC40" l="1"/>
  <c r="AD38"/>
  <c r="AC36"/>
  <c r="AC34"/>
  <c r="AC30"/>
  <c r="AC28"/>
  <c r="AC32"/>
  <c r="AC24"/>
  <c r="AC22"/>
  <c r="AC20"/>
  <c r="AA75" l="1"/>
  <c r="AA73"/>
  <c r="AA71"/>
  <c r="AA69"/>
  <c r="AA67"/>
  <c r="AA65"/>
  <c r="AA63"/>
  <c r="AA61"/>
  <c r="AA59"/>
  <c r="AA57"/>
  <c r="AA55"/>
  <c r="AA53"/>
  <c r="AA51"/>
  <c r="AA49"/>
  <c r="AA47"/>
  <c r="AA45"/>
  <c r="AA43"/>
  <c r="AA41"/>
  <c r="AA39"/>
  <c r="AA37"/>
  <c r="AA35"/>
  <c r="AA33"/>
  <c r="AA31"/>
  <c r="AA29"/>
  <c r="AA27"/>
  <c r="AA23"/>
  <c r="AA21"/>
  <c r="AA19"/>
  <c r="AB75" l="1"/>
  <c r="AD75" s="1"/>
  <c r="AB73"/>
  <c r="AC73" s="1"/>
  <c r="AB71"/>
  <c r="AC71" s="1"/>
  <c r="AB69"/>
  <c r="AD69" s="1"/>
  <c r="AB67"/>
  <c r="AC67" s="1"/>
  <c r="AB65"/>
  <c r="AD65" s="1"/>
  <c r="AB63"/>
  <c r="AD63" s="1"/>
  <c r="AB61"/>
  <c r="AC61" s="1"/>
  <c r="AB59"/>
  <c r="AD59" s="1"/>
  <c r="AB57"/>
  <c r="AD57" s="1"/>
  <c r="AB55"/>
  <c r="AD55" s="1"/>
  <c r="AB53"/>
  <c r="AD53" s="1"/>
  <c r="AB51"/>
  <c r="AD51" s="1"/>
  <c r="AB49"/>
  <c r="AD49" s="1"/>
  <c r="AB47"/>
  <c r="AD47" s="1"/>
  <c r="AB45"/>
  <c r="AC45" s="1"/>
  <c r="AB43"/>
  <c r="AC43" s="1"/>
  <c r="AB41"/>
  <c r="AD41" s="1"/>
  <c r="AB39"/>
  <c r="AD39" s="1"/>
  <c r="AB37"/>
  <c r="AC37" s="1"/>
  <c r="AB35"/>
  <c r="AD35" s="1"/>
  <c r="AB33"/>
  <c r="AC33" s="1"/>
  <c r="AB31"/>
  <c r="AD31" s="1"/>
  <c r="AB29"/>
  <c r="AD29" s="1"/>
  <c r="AB27"/>
  <c r="AD27" s="1"/>
  <c r="AB23"/>
  <c r="AD23" s="1"/>
  <c r="AB21"/>
  <c r="AD21" s="1"/>
  <c r="AB19"/>
  <c r="AC19" s="1"/>
  <c r="AD19" l="1"/>
  <c r="AC75"/>
  <c r="AC53"/>
  <c r="AD67"/>
  <c r="AC23"/>
  <c r="AC55"/>
  <c r="AC57"/>
  <c r="AD71"/>
  <c r="AD37"/>
  <c r="AC27"/>
  <c r="AD73"/>
  <c r="AC49"/>
  <c r="AC63"/>
  <c r="AD33"/>
  <c r="AD43"/>
  <c r="AC47"/>
  <c r="AC39"/>
  <c r="AC69"/>
  <c r="AC41"/>
  <c r="AC59"/>
  <c r="AC29"/>
  <c r="AD45"/>
  <c r="AC31"/>
  <c r="AD61"/>
  <c r="AC35"/>
  <c r="AC21"/>
  <c r="AC51"/>
  <c r="AC65"/>
  <c r="AC76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<sst xmlns="http://schemas.openxmlformats.org/spreadsheetml/2006/main" count="161" uniqueCount="136">
  <si>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</si>
  <si>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</si>
  <si>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</si>
  <si>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</si>
  <si>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</si>
  <si>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</si>
  <si>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</si>
  <si>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</si>
  <si>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</si>
  <si>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</si>
  <si>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</si>
  <si>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</si>
  <si>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</si>
  <si>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</si>
  <si>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</si>
  <si>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</si>
  <si>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</si>
  <si>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</si>
  <si>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</si>
  <si>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</si>
  <si>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</si>
  <si>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</si>
  <si>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</si>
  <si>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</si>
  <si>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</si>
  <si>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</si>
  <si>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</si>
  <si>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</si>
  <si>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</si>
  <si>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</si>
  <si>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</si>
  <si>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</si>
  <si>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</si>
  <si>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</si>
  <si>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</si>
  <si>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</si>
  <si>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</si>
  <si>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</si>
  <si>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</si>
  <si>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</si>
  <si>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</si>
  <si>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</si>
  <si>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</si>
  <si>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</si>
  <si>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</si>
  <si>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</si>
  <si>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</si>
  <si>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</si>
  <si>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</si>
  <si>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</si>
  <si>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</si>
  <si>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</si>
  <si>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</si>
  <si>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</si>
  <si>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</si>
  <si>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</si>
  <si>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</si>
  <si>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</si>
  <si>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</si>
  <si>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</si>
  <si>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</si>
  <si>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</si>
  <si>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</si>
  <si>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</si>
  <si>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</si>
  <si>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</si>
  <si>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</si>
  <si>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Услуги по подготовке к поверке, поверке и юстировке весоизмерительных средств измерений</t>
  </si>
  <si>
    <t xml:space="preserve"> </t>
  </si>
  <si>
    <t>Оказание услуг по подготовке к поверке, поверке весоизмерительных СИ  на 2022 год</t>
  </si>
  <si>
    <t>шт.</t>
  </si>
  <si>
    <t>Поверка. Весы товарные шкальные РП-3Ш13М ВП от 600 до 5000 кг</t>
  </si>
  <si>
    <t>Поверка. Весы лабораторные равноплечие ВЛР-200г-М ВЛР-200г с НПВ до 1000 г Специальный КТ</t>
  </si>
  <si>
    <t>Поверка. Весы лабораторные  ВМ 512 М-П ВМ Специальный КТ</t>
  </si>
  <si>
    <t>Поверка. Гиря 100г класса точности F1 КТ F1</t>
  </si>
  <si>
    <t>Поверка. Гиря 100г класса точности F2 КТ F2</t>
  </si>
  <si>
    <t>Поверка. Весы лаборораторные  ВЛ-210 ВЛ с НПВ до 1000 г Специальный КТ</t>
  </si>
  <si>
    <t>Юстировка. Набор граммовых гирь 2 класса Г-2-210</t>
  </si>
  <si>
    <t>г. Самара, производственные обьекты Заказчика, производственная база Исполнителя</t>
  </si>
  <si>
    <t>Транспортные расходы Исполнителя</t>
  </si>
  <si>
    <t>Поверка. Весы  платформенные передвижные гирные  РП3Г13 ВП от 600 до 5000 кг</t>
  </si>
  <si>
    <t>Поверка. Весы рычажные РП-150Ш-13 РП 30  150 кг</t>
  </si>
  <si>
    <t>Поверка. Весы настольные циферблатные РН-6Ц13У РН6Ц13У, РН-3Ц13У -</t>
  </si>
  <si>
    <t>Поверка. Гири условные Г-5 КТ 5 М2, М3</t>
  </si>
  <si>
    <t>Поверка. Весы товарные шкальные   РП-2Ш13Б РП-1Ш, РП-2Ш</t>
  </si>
  <si>
    <t>Поверка. Весы товарные РП-200Ш13 РП 30  150 кг</t>
  </si>
  <si>
    <t>Поверка. Весы платформенные электронные  ВПП-2-1 ВП от 600 до 5000 кг</t>
  </si>
  <si>
    <t>Поверка. Весы рычажные настольные цифровые РН10Ц13У РН-10Ц13У -</t>
  </si>
  <si>
    <t>Поверка. Весы товарные шкальные  РП-500Ш13 РП500Ш13б</t>
  </si>
  <si>
    <t>Поверка. Весы платформенные ЕВ1-30  ЕВ1 - до 30 кг</t>
  </si>
  <si>
    <t>Поверка. Гири Г-5 КТ 5 М2, М3</t>
  </si>
  <si>
    <t>Поверка. Весы неавтоматического действия платформенные ВСП-4-3010-2 ВСП4 от 600 до 5000 кг</t>
  </si>
  <si>
    <t>Поверка. Весы крановые КВ - 3000К - 4 (НФС-2) КВ</t>
  </si>
  <si>
    <t>Поверка. Весы электронные TB-S-200.2-A3 (Сов.Армии) ТВ с НПВ от 150 до 600 кг</t>
  </si>
  <si>
    <t>Поверка. Динамометр ДПУ-20-1-У (НФС-2) ДПУ</t>
  </si>
  <si>
    <t>Поверка. Весы лабораторные типа  JW-1 JW-1 с НПВ до 1000 г Специальный КТ</t>
  </si>
  <si>
    <t>Поверка. Весы лабораторные квадрантные  ВЛКТ-500г-М ВЛК-500г, ВЛКТ-500г, ВЛКТ-2кг</t>
  </si>
  <si>
    <t>Поверка. Весы лабораторные ВЛТЭ-500 ВЛТЭ с НПВ до 1000 г Специальный КТ</t>
  </si>
  <si>
    <t>Поверка. Весы лабораторные электронные  СЕ-224-С СЕ с НПВ до 1000 г Специальный КТ</t>
  </si>
  <si>
    <t>Поверка. Гиря 200г r класса точности Е2 КТ E2</t>
  </si>
  <si>
    <t>Поверка. Гиря класса точности F2 КТ F2</t>
  </si>
  <si>
    <t>Поверка. Гиря калибровочная 500 г F1 КТ F1</t>
  </si>
  <si>
    <t>Поверка. Набор граммовых гирь 2 класса Г-2-210 Г-2-210</t>
  </si>
  <si>
    <t>Поверка. Гиря калибровочная 200 г F1 КТ F1</t>
  </si>
  <si>
    <t>Поверка. Весы электронные Scout Pro SPS 601F Scout Pro с НПВ до 1000 г Специальный КТ</t>
  </si>
  <si>
    <t>Поверка. Гиря калибровочня  OHAUS КТ E2</t>
  </si>
  <si>
    <t>Поверка. Весы лабораторные  ВЛТЭ-1100 ВЛТЭ с НПВ до 1000 г Специальный КТ</t>
  </si>
  <si>
    <t>Поверка. Весы лабораторные электронные AJH-2200CE AJCE/AJH-CE Специальный КТ</t>
  </si>
  <si>
    <t>Поверка. Гиря калибровочная  1 кг F1 КТ F1</t>
  </si>
  <si>
    <t>Поверка. Гиря класса точности F2. № Z-18225091 КТ F2</t>
  </si>
  <si>
    <t>Юстировка. Весы лабораторные типа  JW-1</t>
  </si>
  <si>
    <t>Юстировка. Весы лабораторные квадрантные  ВЛКТ-500г-М</t>
  </si>
  <si>
    <t>Юстировка. Весы лабораторные ВЛТЭ-500</t>
  </si>
  <si>
    <t>Юстировка. Весы лабораторные электронные  СЕ-224-С</t>
  </si>
  <si>
    <t>Юстировка. Гиря 200г r класса точности Е2</t>
  </si>
  <si>
    <t>Юстировка. Гиря 100г класса точности F2</t>
  </si>
  <si>
    <t>Юстировка. Весы лаборораторные  ВЛ-210</t>
  </si>
  <si>
    <t>Юстировка. Гиря класса точности F2</t>
  </si>
  <si>
    <t>Юстировка. Весы лабораторные равноплечие ВЛР-200г-М</t>
  </si>
  <si>
    <t>Юстировка. Весы лабораторные  ВМ 512 М-П</t>
  </si>
  <si>
    <t>Юстировка. Гиря 100г класса точности F1</t>
  </si>
  <si>
    <t>Юстировка. Гиря калибровочная 500 г F1</t>
  </si>
  <si>
    <t>Юстировка. Гиря калибровочная 200 г F1</t>
  </si>
  <si>
    <t>Юстировка. Весы электронные Scout Pro SPS 601F</t>
  </si>
  <si>
    <t>Юстировка. Гиря калибровочня  OHAUS</t>
  </si>
  <si>
    <t>Юстировка. Весы лабораторные  ВЛТЭ-1100</t>
  </si>
  <si>
    <t>Юстировка. Весы лабораторные электронные AJH-2200CE</t>
  </si>
  <si>
    <t>Юстировка. Гиря калибровочная  1 кг F1</t>
  </si>
  <si>
    <t>Юстировка. Гиря класса точности F2. № Z-18225091</t>
  </si>
  <si>
    <t>Поставщик 1</t>
  </si>
  <si>
    <t>Поставщик 2</t>
  </si>
  <si>
    <t>Поставщик 3</t>
  </si>
  <si>
    <t>Поставщик 4</t>
  </si>
  <si>
    <t>Аблякимов Р.Э.</t>
  </si>
  <si>
    <t>Главный метролог</t>
  </si>
  <si>
    <t>Яковлев И.В.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</si>
</sst>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2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rgb="FF00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20" fillId="0" borderId="0"/>
  </cellStyleXfs>
  <cellXfs count="8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3" fontId="8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left" vertical="center" wrapText="1"/>
    </xf>
    <xf numFmtId="4" fontId="19" fillId="2" borderId="2" xfId="0" applyNumberFormat="1" applyFont="1" applyFill="1" applyBorder="1" applyAlignment="1">
      <alignment horizontal="center" vertical="center" wrapText="1"/>
    </xf>
    <xf numFmtId="4" fontId="10" fillId="0" borderId="2" xfId="0" applyNumberFormat="1" applyFont="1" applyFill="1" applyBorder="1" applyAlignment="1">
      <alignment horizontal="center"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Fill="1" applyBorder="1" applyAlignment="1">
      <alignment horizontal="center" vertical="center" wrapText="1"/>
    </xf>
    <xf numFmtId="4" fontId="6" fillId="0" borderId="11" xfId="0" applyNumberFormat="1" applyFont="1" applyFill="1" applyBorder="1" applyAlignment="1">
      <alignment horizontal="center" vertical="center" wrapText="1"/>
    </xf>
    <xf numFmtId="166" fontId="6" fillId="0" borderId="11" xfId="32" applyNumberFormat="1" applyFont="1" applyFill="1" applyBorder="1" applyAlignment="1">
      <alignment horizontal="center" vertical="center" wrapText="1"/>
    </xf>
    <xf numFmtId="166" fontId="8" fillId="0" borderId="11" xfId="32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/>
    </xf>
    <xf numFmtId="165" fontId="8" fillId="0" borderId="8" xfId="0" applyNumberFormat="1" applyFont="1" applyFill="1" applyBorder="1" applyAlignment="1">
      <alignment horizontal="center" vertical="center" wrapText="1"/>
    </xf>
    <xf numFmtId="165" fontId="8" fillId="0" borderId="12" xfId="0" applyNumberFormat="1" applyFont="1" applyFill="1" applyBorder="1" applyAlignment="1">
      <alignment horizontal="center" vertical="center" wrapText="1"/>
    </xf>
    <xf numFmtId="165" fontId="8" fillId="0" borderId="13" xfId="0" applyNumberFormat="1" applyFont="1" applyFill="1" applyBorder="1" applyAlignment="1">
      <alignment horizontal="center" vertical="center" wrapText="1"/>
    </xf>
    <xf numFmtId="4" fontId="6" fillId="0" borderId="12" xfId="0" applyNumberFormat="1" applyFont="1" applyFill="1" applyBorder="1" applyAlignment="1">
      <alignment horizontal="center" vertical="center" wrapText="1"/>
    </xf>
    <xf numFmtId="0" fontId="21" fillId="0" borderId="11" xfId="36" applyFont="1" applyFill="1" applyBorder="1" applyAlignment="1">
      <alignment horizontal="left" vertical="center" wrapText="1"/>
    </xf>
    <xf numFmtId="4" fontId="8" fillId="0" borderId="4" xfId="0" applyNumberFormat="1" applyFont="1" applyFill="1" applyBorder="1" applyAlignment="1">
      <alignment horizontal="center" vertical="center" wrapText="1"/>
    </xf>
    <xf numFmtId="166" fontId="8" fillId="0" borderId="0" xfId="0" applyNumberFormat="1" applyFont="1" applyFill="1"/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10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435156</xdr:rowOff>
    </xdr:from>
    <xdr:to>
      <xdr:col>29</xdr:col>
      <xdr:colOff>2995</xdr:colOff>
      <xdr:row>68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435156</xdr:rowOff>
    </xdr:from>
    <xdr:to>
      <xdr:col>29</xdr:col>
      <xdr:colOff>2995</xdr:colOff>
      <xdr:row>72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369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8548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58548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68264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77979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0712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0712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0712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97410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0712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26557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3627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45988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55703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75134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70277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6541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194565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0428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1399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2371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3342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43143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5771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52858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72289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82005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291720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301436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311151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435156</xdr:rowOff>
    </xdr:from>
    <xdr:to>
      <xdr:col>29</xdr:col>
      <xdr:colOff>2995</xdr:colOff>
      <xdr:row>73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4244" y="320867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03763" y="832900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93"/>
  <sheetViews>
    <sheetView tabSelected="1" view="pageBreakPreview" zoomScale="80" zoomScaleNormal="70" zoomScaleSheetLayoutView="80" zoomScalePageLayoutView="120" workbookViewId="0">
      <pane xSplit="3" ySplit="17" topLeftCell="L72" activePane="bottomRight" state="frozen"/>
      <selection pane="topRight" activeCell="D1" sqref="D1"/>
      <selection pane="bottomLeft" activeCell="A18" sqref="A18"/>
      <selection pane="bottomRight" activeCell="L89" sqref="L89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31" width="16.85546875" style="1" customWidth="1"/>
    <col min="32" max="16384" width="8.85546875" style="1"/>
  </cols>
  <sheetData>
    <row r="1" spans="1:30" ht="15.75">
      <c r="V1" s="2"/>
      <c r="AA1" s="1" t="s">
        <v>62</v>
      </c>
    </row>
    <row r="2" spans="1:30" ht="15.75">
      <c r="V2" s="2"/>
      <c r="AA2" s="1" t="s">
        <v>63</v>
      </c>
    </row>
    <row r="3" spans="1:30" ht="15.75">
      <c r="N3" s="57"/>
      <c r="O3" s="57"/>
      <c r="V3" s="2"/>
      <c r="AA3" s="1" t="s">
        <v>64</v>
      </c>
    </row>
    <row r="4" spans="1:30" ht="16.5" customHeight="1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11</v>
      </c>
      <c r="D6" s="69" t="s">
        <v>65</v>
      </c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1"/>
    </row>
    <row r="7" spans="1:30" s="6" customFormat="1" ht="19.5" customHeight="1">
      <c r="C7" s="7" t="s">
        <v>28</v>
      </c>
      <c r="D7" s="69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1"/>
    </row>
    <row r="8" spans="1:30" s="6" customFormat="1" ht="19.5" customHeight="1">
      <c r="C8" s="7" t="s">
        <v>22</v>
      </c>
      <c r="D8" s="69"/>
      <c r="E8" s="70"/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1"/>
    </row>
    <row r="9" spans="1:30" s="6" customFormat="1" ht="19.5" customHeight="1">
      <c r="C9" s="7" t="s">
        <v>21</v>
      </c>
      <c r="D9" s="69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1"/>
    </row>
    <row r="10" spans="1:30" s="6" customFormat="1" ht="19.5" customHeight="1">
      <c r="C10" s="7" t="s">
        <v>9</v>
      </c>
      <c r="D10" s="69" t="s">
        <v>69</v>
      </c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1"/>
    </row>
    <row r="11" spans="1:30" s="6" customFormat="1" ht="27" customHeight="1">
      <c r="C11" s="7" t="s">
        <v>10</v>
      </c>
      <c r="D11" s="69" t="s">
        <v>78</v>
      </c>
      <c r="E11" s="70"/>
      <c r="F11" s="70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1"/>
    </row>
    <row r="12" spans="1:30" s="6" customFormat="1" ht="45.75" customHeight="1">
      <c r="C12" s="7" t="s">
        <v>20</v>
      </c>
      <c r="D12" s="69" t="s">
        <v>79</v>
      </c>
      <c r="E12" s="70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1"/>
    </row>
    <row r="13" spans="1:30" ht="16.5" customHeight="1"/>
    <row r="14" spans="1:30" ht="25.5" customHeight="1">
      <c r="A14" s="65" t="s">
        <v>6</v>
      </c>
      <c r="B14" s="72" t="s">
        <v>26</v>
      </c>
      <c r="C14" s="65" t="s">
        <v>1</v>
      </c>
      <c r="D14" s="72" t="s">
        <v>4</v>
      </c>
      <c r="E14" s="72" t="s">
        <v>54</v>
      </c>
      <c r="F14" s="65" t="s">
        <v>55</v>
      </c>
      <c r="G14" s="65"/>
      <c r="H14" s="65"/>
      <c r="I14" s="65"/>
      <c r="J14" s="72" t="s">
        <v>56</v>
      </c>
      <c r="K14" s="72" t="s">
        <v>59</v>
      </c>
      <c r="L14" s="60" t="s">
        <v>57</v>
      </c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75" t="s">
        <v>60</v>
      </c>
      <c r="AB14" s="72" t="s">
        <v>30</v>
      </c>
      <c r="AC14" s="72" t="s">
        <v>29</v>
      </c>
      <c r="AD14" s="62" t="s">
        <v>51</v>
      </c>
    </row>
    <row r="15" spans="1:30" ht="28.5" customHeight="1">
      <c r="A15" s="65"/>
      <c r="B15" s="73"/>
      <c r="C15" s="65"/>
      <c r="D15" s="73"/>
      <c r="E15" s="73"/>
      <c r="F15" s="65" t="s">
        <v>19</v>
      </c>
      <c r="G15" s="65" t="s">
        <v>12</v>
      </c>
      <c r="H15" s="65" t="s">
        <v>13</v>
      </c>
      <c r="I15" s="65" t="s">
        <v>27</v>
      </c>
      <c r="J15" s="73"/>
      <c r="K15" s="73"/>
      <c r="L15" s="60" t="s">
        <v>52</v>
      </c>
      <c r="M15" s="61"/>
      <c r="N15" s="61"/>
      <c r="O15" s="61"/>
      <c r="P15" s="61"/>
      <c r="Q15" s="60" t="s">
        <v>58</v>
      </c>
      <c r="R15" s="61"/>
      <c r="S15" s="61"/>
      <c r="T15" s="61"/>
      <c r="U15" s="61"/>
      <c r="V15" s="65" t="s">
        <v>53</v>
      </c>
      <c r="W15" s="65"/>
      <c r="X15" s="65"/>
      <c r="Y15" s="65"/>
      <c r="Z15" s="65"/>
      <c r="AA15" s="76"/>
      <c r="AB15" s="73"/>
      <c r="AC15" s="73"/>
      <c r="AD15" s="63"/>
    </row>
    <row r="16" spans="1:30" ht="52.5" customHeight="1">
      <c r="A16" s="65"/>
      <c r="B16" s="74"/>
      <c r="C16" s="65"/>
      <c r="D16" s="74"/>
      <c r="E16" s="74"/>
      <c r="F16" s="65"/>
      <c r="G16" s="65"/>
      <c r="H16" s="65"/>
      <c r="I16" s="65"/>
      <c r="J16" s="74"/>
      <c r="K16" s="74"/>
      <c r="L16" s="58" t="s">
        <v>129</v>
      </c>
      <c r="M16" s="58" t="s">
        <v>130</v>
      </c>
      <c r="N16" s="58" t="s">
        <v>131</v>
      </c>
      <c r="O16" s="58" t="s">
        <v>132</v>
      </c>
      <c r="P16" s="31" t="s">
        <v>31</v>
      </c>
      <c r="Q16" s="31" t="s">
        <v>14</v>
      </c>
      <c r="R16" s="31" t="s">
        <v>15</v>
      </c>
      <c r="S16" s="31" t="s">
        <v>23</v>
      </c>
      <c r="T16" s="31" t="s">
        <v>32</v>
      </c>
      <c r="U16" s="31" t="s">
        <v>33</v>
      </c>
      <c r="V16" s="31" t="s">
        <v>16</v>
      </c>
      <c r="W16" s="31" t="s">
        <v>17</v>
      </c>
      <c r="X16" s="31" t="s">
        <v>18</v>
      </c>
      <c r="Y16" s="31" t="s">
        <v>34</v>
      </c>
      <c r="Z16" s="31" t="s">
        <v>35</v>
      </c>
      <c r="AA16" s="77"/>
      <c r="AB16" s="74"/>
      <c r="AC16" s="74"/>
      <c r="AD16" s="64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36</v>
      </c>
      <c r="M17" s="8" t="s">
        <v>37</v>
      </c>
      <c r="N17" s="8" t="s">
        <v>38</v>
      </c>
      <c r="O17" s="8" t="s">
        <v>39</v>
      </c>
      <c r="P17" s="8" t="s">
        <v>40</v>
      </c>
      <c r="Q17" s="8" t="s">
        <v>41</v>
      </c>
      <c r="R17" s="8" t="s">
        <v>42</v>
      </c>
      <c r="S17" s="8" t="s">
        <v>43</v>
      </c>
      <c r="T17" s="8" t="s">
        <v>44</v>
      </c>
      <c r="U17" s="8" t="s">
        <v>45</v>
      </c>
      <c r="V17" s="8" t="s">
        <v>46</v>
      </c>
      <c r="W17" s="8" t="s">
        <v>47</v>
      </c>
      <c r="X17" s="8" t="s">
        <v>48</v>
      </c>
      <c r="Y17" s="8" t="s">
        <v>49</v>
      </c>
      <c r="Z17" s="8" t="s">
        <v>50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customHeight="1">
      <c r="A18" s="13" t="s">
        <v>68</v>
      </c>
      <c r="B18" s="14"/>
      <c r="C18" s="37" t="s">
        <v>67</v>
      </c>
      <c r="D18" s="18" t="s">
        <v>68</v>
      </c>
      <c r="E18" s="15">
        <v>1</v>
      </c>
      <c r="F18" s="38">
        <v>372637</v>
      </c>
      <c r="G18" s="39">
        <v>713</v>
      </c>
      <c r="H18" s="40">
        <v>44168</v>
      </c>
      <c r="I18" s="40"/>
      <c r="J18" s="18"/>
      <c r="K18" s="15"/>
      <c r="L18" s="35"/>
      <c r="M18" s="35"/>
      <c r="N18" s="35"/>
      <c r="O18" s="35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/>
      <c r="AB18" s="19"/>
      <c r="AC18" s="19"/>
      <c r="AD18" s="34"/>
    </row>
    <row r="19" spans="1:30" ht="38.25" customHeight="1">
      <c r="A19" s="13">
        <v>1</v>
      </c>
      <c r="B19" s="14"/>
      <c r="C19" s="55" t="s">
        <v>71</v>
      </c>
      <c r="D19" s="51" t="s">
        <v>70</v>
      </c>
      <c r="E19" s="46">
        <v>12</v>
      </c>
      <c r="F19" s="54">
        <v>3531.72</v>
      </c>
      <c r="G19" s="39">
        <v>713</v>
      </c>
      <c r="H19" s="40">
        <v>44168</v>
      </c>
      <c r="I19" s="40"/>
      <c r="J19" s="18">
        <v>1.04</v>
      </c>
      <c r="K19" s="15">
        <f>F19*J19</f>
        <v>3672.9888000000001</v>
      </c>
      <c r="L19" s="44">
        <v>3090.2500000000005</v>
      </c>
      <c r="M19" s="44">
        <v>2900</v>
      </c>
      <c r="N19" s="44">
        <v>3333.3333333333335</v>
      </c>
      <c r="O19" s="44">
        <v>3166.666666666667</v>
      </c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17">
        <f>COUNTIF(K19:Z19,"&gt;0")</f>
        <v>5</v>
      </c>
      <c r="AB19" s="19">
        <f>CEILING(SUM(K19:Z19)/COUNTIF(K19:Z19,"&gt;0"),0.01)</f>
        <v>3232.65</v>
      </c>
      <c r="AC19" s="19">
        <f>AB19*E19</f>
        <v>38791.800000000003</v>
      </c>
      <c r="AD19" s="34">
        <f>STDEV(K19:Z19)/AB19*100</f>
        <v>9.0098581067292525</v>
      </c>
    </row>
    <row r="20" spans="1:30" ht="38.25" customHeight="1">
      <c r="A20" s="13">
        <v>2</v>
      </c>
      <c r="B20" s="14"/>
      <c r="C20" s="55" t="s">
        <v>80</v>
      </c>
      <c r="D20" s="51" t="s">
        <v>70</v>
      </c>
      <c r="E20" s="46">
        <v>8</v>
      </c>
      <c r="F20" s="54">
        <v>3531.72</v>
      </c>
      <c r="G20" s="39">
        <v>713</v>
      </c>
      <c r="H20" s="40">
        <v>44168</v>
      </c>
      <c r="I20" s="40"/>
      <c r="J20" s="18">
        <v>1.04</v>
      </c>
      <c r="K20" s="15">
        <f t="shared" ref="K20:K75" si="0">F20*J20</f>
        <v>3672.9888000000001</v>
      </c>
      <c r="L20" s="44">
        <v>3090.2500000000005</v>
      </c>
      <c r="M20" s="44">
        <v>2900</v>
      </c>
      <c r="N20" s="44">
        <v>3333.3333333333335</v>
      </c>
      <c r="O20" s="44">
        <v>3166.666666666667</v>
      </c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17">
        <f>COUNTIF(K20:Z20,"&gt;0")</f>
        <v>5</v>
      </c>
      <c r="AB20" s="19">
        <f>CEILING(SUM(K20:Z20)/COUNTIF(K20:Z20,"&gt;0"),0.01)</f>
        <v>3232.65</v>
      </c>
      <c r="AC20" s="19">
        <f>AB20*E20</f>
        <v>25861.200000000001</v>
      </c>
      <c r="AD20" s="34">
        <f>STDEV(K20:Z20)/AB20*100</f>
        <v>9.0098581067292525</v>
      </c>
    </row>
    <row r="21" spans="1:30" ht="38.25" customHeight="1">
      <c r="A21" s="13">
        <v>3</v>
      </c>
      <c r="B21" s="14"/>
      <c r="C21" s="55" t="s">
        <v>81</v>
      </c>
      <c r="D21" s="53" t="s">
        <v>70</v>
      </c>
      <c r="E21" s="46">
        <v>1</v>
      </c>
      <c r="F21" s="54">
        <v>1145.76</v>
      </c>
      <c r="G21" s="39">
        <v>713</v>
      </c>
      <c r="H21" s="40">
        <v>44168</v>
      </c>
      <c r="I21" s="40"/>
      <c r="J21" s="18">
        <v>1.04</v>
      </c>
      <c r="K21" s="15">
        <f t="shared" si="0"/>
        <v>1191.5904</v>
      </c>
      <c r="L21" s="44">
        <v>1157.1000000000001</v>
      </c>
      <c r="M21" s="44">
        <v>1300</v>
      </c>
      <c r="N21" s="44">
        <v>1250</v>
      </c>
      <c r="O21" s="44">
        <v>1250</v>
      </c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17">
        <f t="shared" ref="AA21:AA75" si="1">COUNTIF(K21:Z21,"&gt;0")</f>
        <v>5</v>
      </c>
      <c r="AB21" s="19">
        <f t="shared" ref="AB21:AB75" si="2">CEILING(SUM(K21:Z21)/COUNTIF(K21:Z21,"&gt;0"),0.01)</f>
        <v>1229.74</v>
      </c>
      <c r="AC21" s="19">
        <f t="shared" ref="AC21:AC75" si="3">AB21*E21</f>
        <v>1229.74</v>
      </c>
      <c r="AD21" s="34">
        <f t="shared" ref="AD21:AD75" si="4">STDEV(K21:Z21)/AB21*100</f>
        <v>4.5438801995902462</v>
      </c>
    </row>
    <row r="22" spans="1:30" ht="38.25" customHeight="1">
      <c r="A22" s="13">
        <v>4</v>
      </c>
      <c r="B22" s="14"/>
      <c r="C22" s="55" t="s">
        <v>82</v>
      </c>
      <c r="D22" s="53" t="s">
        <v>70</v>
      </c>
      <c r="E22" s="46">
        <v>1</v>
      </c>
      <c r="F22" s="54">
        <v>406.56</v>
      </c>
      <c r="G22" s="39">
        <v>713</v>
      </c>
      <c r="H22" s="40">
        <v>44168</v>
      </c>
      <c r="I22" s="40"/>
      <c r="J22" s="18">
        <v>1.04</v>
      </c>
      <c r="K22" s="15">
        <f t="shared" si="0"/>
        <v>422.82240000000002</v>
      </c>
      <c r="L22" s="44">
        <v>410.20000000000005</v>
      </c>
      <c r="M22" s="44">
        <v>400</v>
      </c>
      <c r="N22" s="44">
        <v>500</v>
      </c>
      <c r="O22" s="44">
        <v>416.66666666666669</v>
      </c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17">
        <f t="shared" ref="AA22" si="5">COUNTIF(K22:Z22,"&gt;0")</f>
        <v>5</v>
      </c>
      <c r="AB22" s="19">
        <f t="shared" ref="AB22" si="6">CEILING(SUM(K22:Z22)/COUNTIF(K22:Z22,"&gt;0"),0.01)</f>
        <v>429.94</v>
      </c>
      <c r="AC22" s="19">
        <f t="shared" ref="AC22" si="7">AB22*E22</f>
        <v>429.94</v>
      </c>
      <c r="AD22" s="34">
        <f t="shared" ref="AD22" si="8">STDEV(K22:Z22)/AB22*100</f>
        <v>9.3191046015056838</v>
      </c>
    </row>
    <row r="23" spans="1:30" ht="38.25" customHeight="1">
      <c r="A23" s="13">
        <v>5</v>
      </c>
      <c r="B23" s="14"/>
      <c r="C23" s="55" t="s">
        <v>83</v>
      </c>
      <c r="D23" s="51" t="s">
        <v>70</v>
      </c>
      <c r="E23" s="46">
        <v>1</v>
      </c>
      <c r="F23" s="54">
        <v>38.520000000000003</v>
      </c>
      <c r="G23" s="39">
        <v>713</v>
      </c>
      <c r="H23" s="40">
        <v>44168</v>
      </c>
      <c r="I23" s="40"/>
      <c r="J23" s="18">
        <v>1.04</v>
      </c>
      <c r="K23" s="15">
        <f t="shared" si="0"/>
        <v>40.060800000000008</v>
      </c>
      <c r="L23" s="44">
        <v>33.700000000000003</v>
      </c>
      <c r="M23" s="44">
        <v>40</v>
      </c>
      <c r="N23" s="44">
        <v>41.666666666666671</v>
      </c>
      <c r="O23" s="44">
        <v>41.666666666666671</v>
      </c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17">
        <f t="shared" si="1"/>
        <v>5</v>
      </c>
      <c r="AB23" s="19">
        <f t="shared" si="2"/>
        <v>39.42</v>
      </c>
      <c r="AC23" s="19">
        <f t="shared" si="3"/>
        <v>39.42</v>
      </c>
      <c r="AD23" s="34">
        <f t="shared" si="4"/>
        <v>8.3714273612795047</v>
      </c>
    </row>
    <row r="24" spans="1:30" ht="38.25" customHeight="1">
      <c r="A24" s="13">
        <v>6</v>
      </c>
      <c r="B24" s="14"/>
      <c r="C24" s="55" t="s">
        <v>84</v>
      </c>
      <c r="D24" s="51" t="s">
        <v>70</v>
      </c>
      <c r="E24" s="46">
        <v>2</v>
      </c>
      <c r="F24" s="54">
        <v>3531.72</v>
      </c>
      <c r="G24" s="39">
        <v>713</v>
      </c>
      <c r="H24" s="40">
        <v>44168</v>
      </c>
      <c r="I24" s="40"/>
      <c r="J24" s="18">
        <v>1.04</v>
      </c>
      <c r="K24" s="15">
        <f t="shared" si="0"/>
        <v>3672.9888000000001</v>
      </c>
      <c r="L24" s="44">
        <v>1955.1</v>
      </c>
      <c r="M24" s="44">
        <v>2000</v>
      </c>
      <c r="N24" s="44">
        <v>2083.3333333333335</v>
      </c>
      <c r="O24" s="44">
        <v>2000</v>
      </c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17">
        <f t="shared" ref="AA24:AA26" si="9">COUNTIF(K24:Z24,"&gt;0")</f>
        <v>5</v>
      </c>
      <c r="AB24" s="19">
        <f t="shared" ref="AB24:AB26" si="10">CEILING(SUM(K24:Z24)/COUNTIF(K24:Z24,"&gt;0"),0.01)</f>
        <v>2342.29</v>
      </c>
      <c r="AC24" s="19">
        <f t="shared" ref="AC24:AC26" si="11">AB24*E24</f>
        <v>4684.58</v>
      </c>
      <c r="AD24" s="34">
        <f t="shared" ref="AD24:AD26" si="12">STDEV(K24:Z24)/AB24*100</f>
        <v>31.820508615059133</v>
      </c>
    </row>
    <row r="25" spans="1:30" ht="38.25" customHeight="1">
      <c r="A25" s="13">
        <v>7</v>
      </c>
      <c r="B25" s="14"/>
      <c r="C25" s="55" t="s">
        <v>85</v>
      </c>
      <c r="D25" s="51" t="s">
        <v>70</v>
      </c>
      <c r="E25" s="46">
        <v>1</v>
      </c>
      <c r="F25" s="54">
        <v>1145.76</v>
      </c>
      <c r="G25" s="39">
        <v>713</v>
      </c>
      <c r="H25" s="40">
        <v>44168</v>
      </c>
      <c r="I25" s="40"/>
      <c r="J25" s="18">
        <v>1.04</v>
      </c>
      <c r="K25" s="15">
        <f t="shared" si="0"/>
        <v>1191.5904</v>
      </c>
      <c r="L25" s="48">
        <v>1157.1000000000001</v>
      </c>
      <c r="M25" s="48">
        <v>1300</v>
      </c>
      <c r="N25" s="48">
        <v>1250</v>
      </c>
      <c r="O25" s="48">
        <v>1250</v>
      </c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17">
        <f t="shared" si="9"/>
        <v>5</v>
      </c>
      <c r="AB25" s="19">
        <f t="shared" si="10"/>
        <v>1229.74</v>
      </c>
      <c r="AC25" s="19">
        <f t="shared" si="11"/>
        <v>1229.74</v>
      </c>
      <c r="AD25" s="34">
        <f t="shared" si="12"/>
        <v>4.5438801995902462</v>
      </c>
    </row>
    <row r="26" spans="1:30" ht="38.25" customHeight="1">
      <c r="A26" s="13">
        <v>8</v>
      </c>
      <c r="B26" s="14"/>
      <c r="C26" s="55" t="s">
        <v>86</v>
      </c>
      <c r="D26" s="51" t="s">
        <v>70</v>
      </c>
      <c r="E26" s="46">
        <v>3</v>
      </c>
      <c r="F26" s="54">
        <v>3531.72</v>
      </c>
      <c r="G26" s="39">
        <v>713</v>
      </c>
      <c r="H26" s="40">
        <v>44168</v>
      </c>
      <c r="I26" s="40"/>
      <c r="J26" s="18">
        <v>1.04</v>
      </c>
      <c r="K26" s="15">
        <f t="shared" si="0"/>
        <v>3672.9888000000001</v>
      </c>
      <c r="L26" s="48">
        <v>3090.2500000000005</v>
      </c>
      <c r="M26" s="48">
        <v>2900</v>
      </c>
      <c r="N26" s="48">
        <v>3333.3333333333335</v>
      </c>
      <c r="O26" s="48">
        <v>3166.666666666667</v>
      </c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17">
        <f t="shared" si="9"/>
        <v>5</v>
      </c>
      <c r="AB26" s="19">
        <f t="shared" si="10"/>
        <v>3232.65</v>
      </c>
      <c r="AC26" s="19">
        <f t="shared" si="11"/>
        <v>9697.9500000000007</v>
      </c>
      <c r="AD26" s="34">
        <f t="shared" si="12"/>
        <v>9.0098581067292525</v>
      </c>
    </row>
    <row r="27" spans="1:30" ht="38.25" customHeight="1">
      <c r="A27" s="13">
        <v>9</v>
      </c>
      <c r="B27" s="14"/>
      <c r="C27" s="55" t="s">
        <v>87</v>
      </c>
      <c r="D27" s="51" t="s">
        <v>70</v>
      </c>
      <c r="E27" s="46">
        <v>1</v>
      </c>
      <c r="F27" s="54">
        <v>468.78</v>
      </c>
      <c r="G27" s="39">
        <v>713</v>
      </c>
      <c r="H27" s="40">
        <v>44168</v>
      </c>
      <c r="I27" s="40"/>
      <c r="J27" s="18">
        <v>1.04</v>
      </c>
      <c r="K27" s="15">
        <f t="shared" si="0"/>
        <v>487.53120000000001</v>
      </c>
      <c r="L27" s="44">
        <v>410.20000000000005</v>
      </c>
      <c r="M27" s="44">
        <v>400</v>
      </c>
      <c r="N27" s="44">
        <v>500</v>
      </c>
      <c r="O27" s="44">
        <v>416.66666666666669</v>
      </c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17">
        <f t="shared" si="1"/>
        <v>5</v>
      </c>
      <c r="AB27" s="19">
        <f t="shared" si="2"/>
        <v>442.88</v>
      </c>
      <c r="AC27" s="19">
        <f t="shared" si="3"/>
        <v>442.88</v>
      </c>
      <c r="AD27" s="34">
        <f t="shared" si="4"/>
        <v>10.62090324919518</v>
      </c>
    </row>
    <row r="28" spans="1:30" ht="38.25" customHeight="1">
      <c r="A28" s="13">
        <v>10</v>
      </c>
      <c r="B28" s="14"/>
      <c r="C28" s="55" t="s">
        <v>88</v>
      </c>
      <c r="D28" s="51" t="s">
        <v>70</v>
      </c>
      <c r="E28" s="46">
        <v>2</v>
      </c>
      <c r="F28" s="54">
        <v>1138.44</v>
      </c>
      <c r="G28" s="39">
        <v>713</v>
      </c>
      <c r="H28" s="40">
        <v>44168</v>
      </c>
      <c r="I28" s="40"/>
      <c r="J28" s="18">
        <v>1.04</v>
      </c>
      <c r="K28" s="15">
        <f t="shared" si="0"/>
        <v>1183.9776000000002</v>
      </c>
      <c r="L28" s="44">
        <v>1149.75</v>
      </c>
      <c r="M28" s="44">
        <v>1300</v>
      </c>
      <c r="N28" s="44">
        <v>1250</v>
      </c>
      <c r="O28" s="44">
        <v>1250</v>
      </c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17">
        <f t="shared" ref="AA28" si="13">COUNTIF(K28:Z28,"&gt;0")</f>
        <v>5</v>
      </c>
      <c r="AB28" s="19">
        <f t="shared" ref="AB28" si="14">CEILING(SUM(K28:Z28)/COUNTIF(K28:Z28,"&gt;0"),0.01)</f>
        <v>1226.75</v>
      </c>
      <c r="AC28" s="19">
        <f t="shared" ref="AC28" si="15">AB28*E28</f>
        <v>2453.5</v>
      </c>
      <c r="AD28" s="34">
        <f t="shared" ref="AD28" si="16">STDEV(K28:Z28)/AB28*100</f>
        <v>4.857771562639762</v>
      </c>
    </row>
    <row r="29" spans="1:30" ht="38.25" customHeight="1">
      <c r="A29" s="13">
        <v>11</v>
      </c>
      <c r="B29" s="14"/>
      <c r="C29" s="55" t="s">
        <v>89</v>
      </c>
      <c r="D29" s="51" t="s">
        <v>70</v>
      </c>
      <c r="E29" s="46">
        <v>1</v>
      </c>
      <c r="F29" s="54">
        <v>924.66</v>
      </c>
      <c r="G29" s="39">
        <v>713</v>
      </c>
      <c r="H29" s="40">
        <v>44168</v>
      </c>
      <c r="I29" s="40"/>
      <c r="J29" s="18">
        <v>1.04</v>
      </c>
      <c r="K29" s="15">
        <f t="shared" si="0"/>
        <v>961.64639999999997</v>
      </c>
      <c r="L29" s="44">
        <v>809.1</v>
      </c>
      <c r="M29" s="44">
        <v>1000</v>
      </c>
      <c r="N29" s="44">
        <v>1250</v>
      </c>
      <c r="O29" s="44">
        <v>1000</v>
      </c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17">
        <f t="shared" si="1"/>
        <v>5</v>
      </c>
      <c r="AB29" s="19">
        <f t="shared" si="2"/>
        <v>1004.15</v>
      </c>
      <c r="AC29" s="19">
        <f t="shared" si="3"/>
        <v>1004.15</v>
      </c>
      <c r="AD29" s="34">
        <f t="shared" si="4"/>
        <v>15.771823058248213</v>
      </c>
    </row>
    <row r="30" spans="1:30" ht="38.25" customHeight="1">
      <c r="A30" s="13">
        <v>12</v>
      </c>
      <c r="B30" s="14"/>
      <c r="C30" s="55" t="s">
        <v>90</v>
      </c>
      <c r="D30" s="51" t="s">
        <v>70</v>
      </c>
      <c r="E30" s="46">
        <v>1</v>
      </c>
      <c r="F30" s="54">
        <v>38.520000000000003</v>
      </c>
      <c r="G30" s="39">
        <v>713</v>
      </c>
      <c r="H30" s="40">
        <v>44168</v>
      </c>
      <c r="I30" s="40"/>
      <c r="J30" s="18">
        <v>1.04</v>
      </c>
      <c r="K30" s="15">
        <f t="shared" si="0"/>
        <v>40.060800000000008</v>
      </c>
      <c r="L30" s="44">
        <v>33.700000000000003</v>
      </c>
      <c r="M30" s="44">
        <v>40</v>
      </c>
      <c r="N30" s="44">
        <v>41.666666666666671</v>
      </c>
      <c r="O30" s="44">
        <v>41.666666666666671</v>
      </c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17">
        <f t="shared" ref="AA30" si="17">COUNTIF(K30:Z30,"&gt;0")</f>
        <v>5</v>
      </c>
      <c r="AB30" s="19">
        <f t="shared" ref="AB30" si="18">CEILING(SUM(K30:Z30)/COUNTIF(K30:Z30,"&gt;0"),0.01)</f>
        <v>39.42</v>
      </c>
      <c r="AC30" s="19">
        <f t="shared" ref="AC30" si="19">AB30*E30</f>
        <v>39.42</v>
      </c>
      <c r="AD30" s="34">
        <f t="shared" ref="AD30" si="20">STDEV(K30:Z30)/AB30*100</f>
        <v>8.3714273612795047</v>
      </c>
    </row>
    <row r="31" spans="1:30" ht="38.25" customHeight="1">
      <c r="A31" s="13">
        <v>13</v>
      </c>
      <c r="B31" s="14"/>
      <c r="C31" s="55" t="s">
        <v>91</v>
      </c>
      <c r="D31" s="51" t="s">
        <v>70</v>
      </c>
      <c r="E31" s="46">
        <v>3</v>
      </c>
      <c r="F31" s="54">
        <v>3531.72</v>
      </c>
      <c r="G31" s="39">
        <v>713</v>
      </c>
      <c r="H31" s="40">
        <v>44168</v>
      </c>
      <c r="I31" s="40"/>
      <c r="J31" s="18">
        <v>1.04</v>
      </c>
      <c r="K31" s="15">
        <f t="shared" si="0"/>
        <v>3672.9888000000001</v>
      </c>
      <c r="L31" s="48">
        <v>3090.2500000000005</v>
      </c>
      <c r="M31" s="48">
        <v>2900</v>
      </c>
      <c r="N31" s="48">
        <v>3333.3333333333335</v>
      </c>
      <c r="O31" s="48">
        <v>3166.666666666667</v>
      </c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17">
        <f t="shared" si="1"/>
        <v>5</v>
      </c>
      <c r="AB31" s="19">
        <f t="shared" si="2"/>
        <v>3232.65</v>
      </c>
      <c r="AC31" s="19">
        <f t="shared" si="3"/>
        <v>9697.9500000000007</v>
      </c>
      <c r="AD31" s="34">
        <f t="shared" si="4"/>
        <v>9.0098581067292525</v>
      </c>
    </row>
    <row r="32" spans="1:30" ht="38.25" customHeight="1">
      <c r="A32" s="13">
        <v>14</v>
      </c>
      <c r="B32" s="14"/>
      <c r="C32" s="55" t="s">
        <v>83</v>
      </c>
      <c r="D32" s="51" t="s">
        <v>70</v>
      </c>
      <c r="E32" s="46">
        <v>1</v>
      </c>
      <c r="F32" s="54">
        <v>38.520000000000003</v>
      </c>
      <c r="G32" s="39">
        <v>713</v>
      </c>
      <c r="H32" s="40">
        <v>44168</v>
      </c>
      <c r="I32" s="40"/>
      <c r="J32" s="18">
        <v>1.04</v>
      </c>
      <c r="K32" s="15">
        <f t="shared" si="0"/>
        <v>40.060800000000008</v>
      </c>
      <c r="L32" s="48">
        <v>33.700000000000003</v>
      </c>
      <c r="M32" s="48">
        <v>40</v>
      </c>
      <c r="N32" s="48">
        <v>41.666666666666671</v>
      </c>
      <c r="O32" s="48">
        <v>41.666666666666671</v>
      </c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  <c r="AA32" s="17">
        <f t="shared" ref="AA32" si="21">COUNTIF(K32:Z32,"&gt;0")</f>
        <v>5</v>
      </c>
      <c r="AB32" s="19">
        <f t="shared" ref="AB32" si="22">CEILING(SUM(K32:Z32)/COUNTIF(K32:Z32,"&gt;0"),0.01)</f>
        <v>39.42</v>
      </c>
      <c r="AC32" s="19">
        <f t="shared" ref="AC32" si="23">AB32*E32</f>
        <v>39.42</v>
      </c>
      <c r="AD32" s="34">
        <f t="shared" ref="AD32" si="24">STDEV(K32:Z32)/AB32*100</f>
        <v>8.3714273612795047</v>
      </c>
    </row>
    <row r="33" spans="1:30" ht="38.25" customHeight="1">
      <c r="A33" s="50">
        <v>15</v>
      </c>
      <c r="B33" s="14"/>
      <c r="C33" s="55" t="s">
        <v>92</v>
      </c>
      <c r="D33" s="51" t="s">
        <v>70</v>
      </c>
      <c r="E33" s="46">
        <v>3</v>
      </c>
      <c r="F33" s="54">
        <v>4089.06</v>
      </c>
      <c r="G33" s="39">
        <v>713</v>
      </c>
      <c r="H33" s="40">
        <v>44168</v>
      </c>
      <c r="I33" s="40"/>
      <c r="J33" s="18">
        <v>1.04</v>
      </c>
      <c r="K33" s="15">
        <f t="shared" si="0"/>
        <v>4252.6224000000002</v>
      </c>
      <c r="L33" s="48">
        <v>4129.6500000000005</v>
      </c>
      <c r="M33" s="48">
        <v>3800</v>
      </c>
      <c r="N33" s="48">
        <v>4166.666666666667</v>
      </c>
      <c r="O33" s="48">
        <v>4166.666666666667</v>
      </c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17">
        <f t="shared" si="1"/>
        <v>5</v>
      </c>
      <c r="AB33" s="19">
        <f t="shared" si="2"/>
        <v>4103.13</v>
      </c>
      <c r="AC33" s="19">
        <f t="shared" si="3"/>
        <v>12309.39</v>
      </c>
      <c r="AD33" s="34">
        <f t="shared" si="4"/>
        <v>4.273956098977882</v>
      </c>
    </row>
    <row r="34" spans="1:30" ht="38.25" customHeight="1">
      <c r="A34" s="50">
        <v>16</v>
      </c>
      <c r="B34" s="14"/>
      <c r="C34" s="55" t="s">
        <v>93</v>
      </c>
      <c r="D34" s="51" t="s">
        <v>70</v>
      </c>
      <c r="E34" s="46">
        <v>2</v>
      </c>
      <c r="F34" s="54">
        <v>1586.04</v>
      </c>
      <c r="G34" s="39">
        <v>713</v>
      </c>
      <c r="H34" s="40">
        <v>44168</v>
      </c>
      <c r="I34" s="40"/>
      <c r="J34" s="18">
        <v>1.04</v>
      </c>
      <c r="K34" s="15">
        <f t="shared" si="0"/>
        <v>1649.4816000000001</v>
      </c>
      <c r="L34" s="48">
        <v>1387.8</v>
      </c>
      <c r="M34" s="48">
        <v>1200</v>
      </c>
      <c r="N34" s="48">
        <v>1666.6666666666667</v>
      </c>
      <c r="O34" s="48">
        <v>1416.6666666666667</v>
      </c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  <c r="AA34" s="17">
        <f t="shared" ref="AA34" si="25">COUNTIF(K34:Z34,"&gt;0")</f>
        <v>5</v>
      </c>
      <c r="AB34" s="19">
        <f t="shared" ref="AB34" si="26">CEILING(SUM(K34:Z34)/COUNTIF(K34:Z34,"&gt;0"),0.01)</f>
        <v>1464.13</v>
      </c>
      <c r="AC34" s="19">
        <f t="shared" ref="AC34" si="27">AB34*E34</f>
        <v>2928.26</v>
      </c>
      <c r="AD34" s="34">
        <f t="shared" ref="AD34" si="28">STDEV(K34:Z34)/AB34*100</f>
        <v>13.367435857529744</v>
      </c>
    </row>
    <row r="35" spans="1:30" ht="38.25" customHeight="1">
      <c r="A35" s="50">
        <v>17</v>
      </c>
      <c r="B35" s="14"/>
      <c r="C35" s="55" t="s">
        <v>94</v>
      </c>
      <c r="D35" s="51" t="s">
        <v>70</v>
      </c>
      <c r="E35" s="46">
        <v>1</v>
      </c>
      <c r="F35" s="54">
        <v>1896.36</v>
      </c>
      <c r="G35" s="39">
        <v>713</v>
      </c>
      <c r="H35" s="40">
        <v>44168</v>
      </c>
      <c r="I35" s="40"/>
      <c r="J35" s="18">
        <v>1.04</v>
      </c>
      <c r="K35" s="15">
        <f t="shared" si="0"/>
        <v>1972.2144000000001</v>
      </c>
      <c r="L35" s="48">
        <v>1915.1999999999998</v>
      </c>
      <c r="M35" s="48">
        <v>2500</v>
      </c>
      <c r="N35" s="48">
        <v>2333.3333333333335</v>
      </c>
      <c r="O35" s="48">
        <v>2250</v>
      </c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17">
        <f t="shared" si="1"/>
        <v>5</v>
      </c>
      <c r="AB35" s="19">
        <f t="shared" si="2"/>
        <v>2194.15</v>
      </c>
      <c r="AC35" s="19">
        <f t="shared" si="3"/>
        <v>2194.15</v>
      </c>
      <c r="AD35" s="34">
        <f t="shared" si="4"/>
        <v>11.23568888897452</v>
      </c>
    </row>
    <row r="36" spans="1:30" ht="38.25" customHeight="1">
      <c r="A36" s="50">
        <v>18</v>
      </c>
      <c r="B36" s="14"/>
      <c r="C36" s="55" t="s">
        <v>95</v>
      </c>
      <c r="D36" s="51" t="s">
        <v>70</v>
      </c>
      <c r="E36" s="56">
        <v>3</v>
      </c>
      <c r="F36" s="43">
        <v>1969.08</v>
      </c>
      <c r="G36" s="39">
        <v>713</v>
      </c>
      <c r="H36" s="40">
        <v>44168</v>
      </c>
      <c r="I36" s="40"/>
      <c r="J36" s="18">
        <v>1.04</v>
      </c>
      <c r="K36" s="15">
        <f t="shared" si="0"/>
        <v>2047.8432</v>
      </c>
      <c r="L36" s="48">
        <v>1988.7</v>
      </c>
      <c r="M36" s="48">
        <v>1900</v>
      </c>
      <c r="N36" s="48">
        <v>2083.3333333333335</v>
      </c>
      <c r="O36" s="48">
        <v>2000</v>
      </c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17">
        <f t="shared" ref="AA36" si="29">COUNTIF(K36:Z36,"&gt;0")</f>
        <v>5</v>
      </c>
      <c r="AB36" s="19">
        <f t="shared" ref="AB36" si="30">CEILING(SUM(K36:Z36)/COUNTIF(K36:Z36,"&gt;0"),0.01)</f>
        <v>2003.98</v>
      </c>
      <c r="AC36" s="19">
        <f t="shared" ref="AC36" si="31">AB36*E36</f>
        <v>6011.9400000000005</v>
      </c>
      <c r="AD36" s="34">
        <f t="shared" ref="AD36" si="32">STDEV(K36:Z36)/AB36*100</f>
        <v>3.4646046549429119</v>
      </c>
    </row>
    <row r="37" spans="1:30" ht="38.25" customHeight="1">
      <c r="A37" s="50">
        <v>19</v>
      </c>
      <c r="B37" s="14"/>
      <c r="C37" s="55" t="s">
        <v>96</v>
      </c>
      <c r="D37" s="51" t="s">
        <v>70</v>
      </c>
      <c r="E37" s="46">
        <v>2</v>
      </c>
      <c r="F37" s="47">
        <v>1830.96</v>
      </c>
      <c r="G37" s="39">
        <v>713</v>
      </c>
      <c r="H37" s="40">
        <v>44168</v>
      </c>
      <c r="I37" s="40"/>
      <c r="J37" s="18">
        <v>1.04</v>
      </c>
      <c r="K37" s="15">
        <f t="shared" si="0"/>
        <v>1904.1984</v>
      </c>
      <c r="L37" s="48">
        <v>1849.0500000000002</v>
      </c>
      <c r="M37" s="48">
        <v>1700</v>
      </c>
      <c r="N37" s="48">
        <v>1916.6666666666667</v>
      </c>
      <c r="O37" s="48">
        <v>1916.6666666666667</v>
      </c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  <c r="AA37" s="17">
        <f t="shared" si="1"/>
        <v>5</v>
      </c>
      <c r="AB37" s="19">
        <f t="shared" si="2"/>
        <v>1857.32</v>
      </c>
      <c r="AC37" s="19">
        <f t="shared" si="3"/>
        <v>3714.64</v>
      </c>
      <c r="AD37" s="34">
        <f t="shared" si="4"/>
        <v>4.9682463881037826</v>
      </c>
    </row>
    <row r="38" spans="1:30" ht="38.25" customHeight="1">
      <c r="A38" s="50">
        <v>20</v>
      </c>
      <c r="B38" s="14"/>
      <c r="C38" s="55" t="s">
        <v>97</v>
      </c>
      <c r="D38" s="51" t="s">
        <v>70</v>
      </c>
      <c r="E38" s="46">
        <v>3</v>
      </c>
      <c r="F38" s="47">
        <v>2273.16</v>
      </c>
      <c r="G38" s="39">
        <v>713</v>
      </c>
      <c r="H38" s="40">
        <v>44168</v>
      </c>
      <c r="I38" s="40"/>
      <c r="J38" s="18">
        <v>1.04</v>
      </c>
      <c r="K38" s="15">
        <f t="shared" si="0"/>
        <v>2364.0864000000001</v>
      </c>
      <c r="L38" s="48">
        <v>1989.0500000000002</v>
      </c>
      <c r="M38" s="48">
        <v>1700</v>
      </c>
      <c r="N38" s="48">
        <v>2083.3333333333335</v>
      </c>
      <c r="O38" s="48">
        <v>2000</v>
      </c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17">
        <f t="shared" ref="AA38" si="33">COUNTIF(K38:Z38,"&gt;0")</f>
        <v>5</v>
      </c>
      <c r="AB38" s="19">
        <f t="shared" ref="AB38" si="34">CEILING(SUM(K38:Z38)/COUNTIF(K38:Z38,"&gt;0"),0.01)</f>
        <v>2027.3</v>
      </c>
      <c r="AC38" s="19">
        <f t="shared" ref="AC38" si="35">AB38*E38</f>
        <v>6081.9</v>
      </c>
      <c r="AD38" s="34">
        <f t="shared" ref="AD38" si="36">STDEV(K38:Z38)/AB38*100</f>
        <v>11.722186189556295</v>
      </c>
    </row>
    <row r="39" spans="1:30" ht="38.25" customHeight="1">
      <c r="A39" s="50">
        <v>21</v>
      </c>
      <c r="B39" s="14"/>
      <c r="C39" s="55" t="s">
        <v>98</v>
      </c>
      <c r="D39" s="52"/>
      <c r="E39" s="46">
        <v>5</v>
      </c>
      <c r="F39" s="47">
        <v>2273.16</v>
      </c>
      <c r="G39" s="39">
        <v>713</v>
      </c>
      <c r="H39" s="40">
        <v>44168</v>
      </c>
      <c r="I39" s="40"/>
      <c r="J39" s="18">
        <v>1.04</v>
      </c>
      <c r="K39" s="15">
        <f t="shared" si="0"/>
        <v>2364.0864000000001</v>
      </c>
      <c r="L39" s="48">
        <v>1989.0500000000002</v>
      </c>
      <c r="M39" s="48">
        <v>1900</v>
      </c>
      <c r="N39" s="48">
        <v>2083.3333333333335</v>
      </c>
      <c r="O39" s="48">
        <v>2000</v>
      </c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17">
        <f t="shared" si="1"/>
        <v>5</v>
      </c>
      <c r="AB39" s="19">
        <f t="shared" si="2"/>
        <v>2067.3000000000002</v>
      </c>
      <c r="AC39" s="19">
        <f t="shared" si="3"/>
        <v>10336.5</v>
      </c>
      <c r="AD39" s="34">
        <f t="shared" si="4"/>
        <v>8.6185788914621089</v>
      </c>
    </row>
    <row r="40" spans="1:30" ht="38.25" customHeight="1">
      <c r="A40" s="50">
        <v>22</v>
      </c>
      <c r="B40" s="14"/>
      <c r="C40" s="55" t="s">
        <v>99</v>
      </c>
      <c r="D40" s="52"/>
      <c r="E40" s="46">
        <v>3</v>
      </c>
      <c r="F40" s="47">
        <v>1670.76</v>
      </c>
      <c r="G40" s="39">
        <v>713</v>
      </c>
      <c r="H40" s="40">
        <v>44168</v>
      </c>
      <c r="I40" s="40"/>
      <c r="J40" s="18">
        <v>1.04</v>
      </c>
      <c r="K40" s="15">
        <f t="shared" si="0"/>
        <v>1737.5904</v>
      </c>
      <c r="L40" s="48">
        <v>1687.35</v>
      </c>
      <c r="M40" s="48">
        <v>2100</v>
      </c>
      <c r="N40" s="48">
        <v>1833.3333333333335</v>
      </c>
      <c r="O40" s="48">
        <v>1750</v>
      </c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17">
        <f t="shared" ref="AA40" si="37">COUNTIF(K40:Z40,"&gt;0")</f>
        <v>5</v>
      </c>
      <c r="AB40" s="19">
        <f t="shared" ref="AB40" si="38">CEILING(SUM(K40:Z40)/COUNTIF(K40:Z40,"&gt;0"),0.01)</f>
        <v>1821.66</v>
      </c>
      <c r="AC40" s="19">
        <f t="shared" ref="AC40" si="39">AB40*E40</f>
        <v>5464.9800000000005</v>
      </c>
      <c r="AD40" s="34">
        <f t="shared" ref="AD40" si="40">STDEV(K40:Z40)/AB40*100</f>
        <v>9.0139610963204966</v>
      </c>
    </row>
    <row r="41" spans="1:30" ht="38.25" customHeight="1">
      <c r="A41" s="50">
        <v>23</v>
      </c>
      <c r="B41" s="14"/>
      <c r="C41" s="55" t="s">
        <v>75</v>
      </c>
      <c r="D41" s="52"/>
      <c r="E41" s="46">
        <v>1</v>
      </c>
      <c r="F41" s="47">
        <v>1670.76</v>
      </c>
      <c r="G41" s="39">
        <v>713</v>
      </c>
      <c r="H41" s="40">
        <v>44168</v>
      </c>
      <c r="I41" s="40"/>
      <c r="J41" s="18"/>
      <c r="K41" s="15"/>
      <c r="L41" s="48">
        <v>224.75</v>
      </c>
      <c r="M41" s="48">
        <v>300</v>
      </c>
      <c r="N41" s="48">
        <v>333.33333333333337</v>
      </c>
      <c r="O41" s="48">
        <v>250</v>
      </c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17">
        <f t="shared" si="1"/>
        <v>4</v>
      </c>
      <c r="AB41" s="19">
        <f t="shared" si="2"/>
        <v>277.03000000000003</v>
      </c>
      <c r="AC41" s="19">
        <f t="shared" si="3"/>
        <v>277.03000000000003</v>
      </c>
      <c r="AD41" s="34">
        <f t="shared" si="4"/>
        <v>17.636594375495818</v>
      </c>
    </row>
    <row r="42" spans="1:30" ht="38.25" customHeight="1">
      <c r="A42" s="50">
        <v>24</v>
      </c>
      <c r="B42" s="14"/>
      <c r="C42" s="55" t="s">
        <v>76</v>
      </c>
      <c r="D42" s="52"/>
      <c r="E42" s="46">
        <v>2</v>
      </c>
      <c r="F42" s="47">
        <v>1969.08</v>
      </c>
      <c r="G42" s="39">
        <v>713</v>
      </c>
      <c r="H42" s="40">
        <v>44168</v>
      </c>
      <c r="I42" s="40"/>
      <c r="J42" s="18">
        <v>1.04</v>
      </c>
      <c r="K42" s="15">
        <f t="shared" si="0"/>
        <v>2047.8432</v>
      </c>
      <c r="L42" s="48">
        <v>1989.0500000000002</v>
      </c>
      <c r="M42" s="48">
        <v>1700</v>
      </c>
      <c r="N42" s="48">
        <v>1916.6666666666667</v>
      </c>
      <c r="O42" s="48">
        <v>1916.6666666666667</v>
      </c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  <c r="AA42" s="17">
        <f t="shared" ref="AA42" si="41">COUNTIF(K42:Z42,"&gt;0")</f>
        <v>5</v>
      </c>
      <c r="AB42" s="19">
        <f t="shared" ref="AB42" si="42">CEILING(SUM(K42:Z42)/COUNTIF(K42:Z42,"&gt;0"),0.01)</f>
        <v>1914.05</v>
      </c>
      <c r="AC42" s="19">
        <f t="shared" ref="AC42" si="43">AB42*E42</f>
        <v>3828.1</v>
      </c>
      <c r="AD42" s="34">
        <f t="shared" ref="AD42" si="44">STDEV(K42:Z42)/AB42*100</f>
        <v>6.8795651615442583</v>
      </c>
    </row>
    <row r="43" spans="1:30" ht="38.25" customHeight="1">
      <c r="A43" s="50">
        <v>25</v>
      </c>
      <c r="B43" s="14"/>
      <c r="C43" s="55" t="s">
        <v>74</v>
      </c>
      <c r="D43" s="52"/>
      <c r="E43" s="46">
        <v>3</v>
      </c>
      <c r="F43" s="47">
        <v>420.12</v>
      </c>
      <c r="G43" s="39">
        <v>713</v>
      </c>
      <c r="H43" s="40">
        <v>44168</v>
      </c>
      <c r="I43" s="40"/>
      <c r="J43" s="18">
        <v>1.04</v>
      </c>
      <c r="K43" s="15">
        <f t="shared" si="0"/>
        <v>436.9248</v>
      </c>
      <c r="L43" s="48">
        <v>424.20000000000005</v>
      </c>
      <c r="M43" s="48">
        <v>600</v>
      </c>
      <c r="N43" s="48">
        <v>583.33333333333337</v>
      </c>
      <c r="O43" s="48">
        <v>500</v>
      </c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  <c r="AA43" s="17">
        <f t="shared" si="1"/>
        <v>5</v>
      </c>
      <c r="AB43" s="19">
        <f t="shared" si="2"/>
        <v>508.90000000000003</v>
      </c>
      <c r="AC43" s="19">
        <f t="shared" si="3"/>
        <v>1526.7</v>
      </c>
      <c r="AD43" s="34">
        <f t="shared" si="4"/>
        <v>15.925553549407596</v>
      </c>
    </row>
    <row r="44" spans="1:30" ht="38.25" customHeight="1">
      <c r="A44" s="50">
        <v>26</v>
      </c>
      <c r="B44" s="14"/>
      <c r="C44" s="55" t="s">
        <v>100</v>
      </c>
      <c r="D44" s="52"/>
      <c r="E44" s="46">
        <v>1</v>
      </c>
      <c r="F44" s="47">
        <v>1670.76</v>
      </c>
      <c r="G44" s="39">
        <v>713</v>
      </c>
      <c r="H44" s="40">
        <v>44168</v>
      </c>
      <c r="I44" s="40"/>
      <c r="J44" s="18"/>
      <c r="K44" s="15"/>
      <c r="L44" s="48">
        <v>224.75</v>
      </c>
      <c r="M44" s="48">
        <v>300</v>
      </c>
      <c r="N44" s="48">
        <v>333.33333333333337</v>
      </c>
      <c r="O44" s="48">
        <v>250</v>
      </c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17">
        <f t="shared" ref="AA44" si="45">COUNTIF(K44:Z44,"&gt;0")</f>
        <v>4</v>
      </c>
      <c r="AB44" s="19">
        <f t="shared" ref="AB44" si="46">CEILING(SUM(K44:Z44)/COUNTIF(K44:Z44,"&gt;0"),0.01)</f>
        <v>277.03000000000003</v>
      </c>
      <c r="AC44" s="19">
        <f t="shared" ref="AC44" si="47">AB44*E44</f>
        <v>277.03000000000003</v>
      </c>
      <c r="AD44" s="34">
        <f t="shared" ref="AD44" si="48">STDEV(K44:Z44)/AB44*100</f>
        <v>17.636594375495818</v>
      </c>
    </row>
    <row r="45" spans="1:30" ht="38.25" customHeight="1">
      <c r="A45" s="50">
        <v>27</v>
      </c>
      <c r="B45" s="14"/>
      <c r="C45" s="55" t="s">
        <v>72</v>
      </c>
      <c r="D45" s="52"/>
      <c r="E45" s="46">
        <v>1</v>
      </c>
      <c r="F45" s="47">
        <v>2273.16</v>
      </c>
      <c r="G45" s="39">
        <v>713</v>
      </c>
      <c r="H45" s="40">
        <v>44168</v>
      </c>
      <c r="I45" s="40"/>
      <c r="J45" s="18">
        <v>1.04</v>
      </c>
      <c r="K45" s="15">
        <f t="shared" si="0"/>
        <v>2364.0864000000001</v>
      </c>
      <c r="L45" s="48">
        <v>1989.0500000000002</v>
      </c>
      <c r="M45" s="48">
        <v>1700</v>
      </c>
      <c r="N45" s="48">
        <v>1916.6666666666667</v>
      </c>
      <c r="O45" s="48">
        <v>1916.6666666666667</v>
      </c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17">
        <f t="shared" si="1"/>
        <v>5</v>
      </c>
      <c r="AB45" s="19">
        <f t="shared" si="2"/>
        <v>1977.3</v>
      </c>
      <c r="AC45" s="19">
        <f t="shared" si="3"/>
        <v>1977.3</v>
      </c>
      <c r="AD45" s="34">
        <f t="shared" si="4"/>
        <v>12.231957671480211</v>
      </c>
    </row>
    <row r="46" spans="1:30" ht="38.25" customHeight="1">
      <c r="A46" s="50">
        <v>28</v>
      </c>
      <c r="B46" s="14"/>
      <c r="C46" s="55" t="s">
        <v>73</v>
      </c>
      <c r="D46" s="52"/>
      <c r="E46" s="46">
        <v>2</v>
      </c>
      <c r="F46" s="47">
        <v>2273.16</v>
      </c>
      <c r="G46" s="39">
        <v>713</v>
      </c>
      <c r="H46" s="40">
        <v>44168</v>
      </c>
      <c r="I46" s="40"/>
      <c r="J46" s="18">
        <v>1.04</v>
      </c>
      <c r="K46" s="15">
        <f t="shared" si="0"/>
        <v>2364.0864000000001</v>
      </c>
      <c r="L46" s="48">
        <v>1989.0500000000002</v>
      </c>
      <c r="M46" s="48">
        <v>1900</v>
      </c>
      <c r="N46" s="48">
        <v>2083.3333333333335</v>
      </c>
      <c r="O46" s="48">
        <v>2000</v>
      </c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17">
        <f t="shared" ref="AA46" si="49">COUNTIF(K46:Z46,"&gt;0")</f>
        <v>5</v>
      </c>
      <c r="AB46" s="19">
        <f t="shared" ref="AB46" si="50">CEILING(SUM(K46:Z46)/COUNTIF(K46:Z46,"&gt;0"),0.01)</f>
        <v>2067.3000000000002</v>
      </c>
      <c r="AC46" s="19">
        <f t="shared" ref="AC46" si="51">AB46*E46</f>
        <v>4134.6000000000004</v>
      </c>
      <c r="AD46" s="34">
        <f t="shared" ref="AD46" si="52">STDEV(K46:Z46)/AB46*100</f>
        <v>8.6185788914621089</v>
      </c>
    </row>
    <row r="47" spans="1:30" ht="38.25" customHeight="1">
      <c r="A47" s="50">
        <v>29</v>
      </c>
      <c r="B47" s="14"/>
      <c r="C47" s="55" t="s">
        <v>101</v>
      </c>
      <c r="D47" s="52"/>
      <c r="E47" s="46">
        <v>1</v>
      </c>
      <c r="F47" s="47">
        <v>420.12</v>
      </c>
      <c r="G47" s="39">
        <v>713</v>
      </c>
      <c r="H47" s="40">
        <v>44168</v>
      </c>
      <c r="I47" s="40"/>
      <c r="J47" s="18">
        <v>1.04</v>
      </c>
      <c r="K47" s="15">
        <f t="shared" si="0"/>
        <v>436.9248</v>
      </c>
      <c r="L47" s="48">
        <v>424.20000000000005</v>
      </c>
      <c r="M47" s="48">
        <v>600</v>
      </c>
      <c r="N47" s="48">
        <v>583.33333333333337</v>
      </c>
      <c r="O47" s="48">
        <v>500</v>
      </c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17">
        <f t="shared" si="1"/>
        <v>5</v>
      </c>
      <c r="AB47" s="19">
        <f t="shared" si="2"/>
        <v>508.90000000000003</v>
      </c>
      <c r="AC47" s="19">
        <f t="shared" si="3"/>
        <v>508.90000000000003</v>
      </c>
      <c r="AD47" s="34">
        <f t="shared" si="4"/>
        <v>15.925553549407596</v>
      </c>
    </row>
    <row r="48" spans="1:30" ht="38.25" customHeight="1">
      <c r="A48" s="50">
        <v>30</v>
      </c>
      <c r="B48" s="14"/>
      <c r="C48" s="55" t="s">
        <v>102</v>
      </c>
      <c r="D48" s="52"/>
      <c r="E48" s="46">
        <v>2</v>
      </c>
      <c r="F48" s="47">
        <v>4535.16</v>
      </c>
      <c r="G48" s="39">
        <v>713</v>
      </c>
      <c r="H48" s="40">
        <v>44168</v>
      </c>
      <c r="I48" s="40"/>
      <c r="J48" s="18">
        <v>1.04</v>
      </c>
      <c r="K48" s="15">
        <f t="shared" si="0"/>
        <v>4716.5663999999997</v>
      </c>
      <c r="L48" s="48">
        <v>4580.1000000000004</v>
      </c>
      <c r="M48" s="48">
        <v>6000</v>
      </c>
      <c r="N48" s="48">
        <v>5000</v>
      </c>
      <c r="O48" s="48">
        <v>5000</v>
      </c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17">
        <f t="shared" ref="AA48" si="53">COUNTIF(K48:Z48,"&gt;0")</f>
        <v>5</v>
      </c>
      <c r="AB48" s="19">
        <f t="shared" ref="AB48" si="54">CEILING(SUM(K48:Z48)/COUNTIF(K48:Z48,"&gt;0"),0.01)</f>
        <v>5059.34</v>
      </c>
      <c r="AC48" s="19">
        <f t="shared" ref="AC48" si="55">AB48*E48</f>
        <v>10118.68</v>
      </c>
      <c r="AD48" s="34">
        <f t="shared" ref="AD48" si="56">STDEV(K48:Z48)/AB48*100</f>
        <v>11.000698913185431</v>
      </c>
    </row>
    <row r="49" spans="1:30" ht="38.25" customHeight="1">
      <c r="A49" s="50">
        <v>31</v>
      </c>
      <c r="B49" s="14"/>
      <c r="C49" s="55" t="s">
        <v>103</v>
      </c>
      <c r="D49" s="52"/>
      <c r="E49" s="46">
        <v>1</v>
      </c>
      <c r="F49" s="47">
        <v>1670.76</v>
      </c>
      <c r="G49" s="39">
        <v>713</v>
      </c>
      <c r="H49" s="40">
        <v>44168</v>
      </c>
      <c r="I49" s="40"/>
      <c r="J49" s="18"/>
      <c r="K49" s="15"/>
      <c r="L49" s="48">
        <v>424.20000000000005</v>
      </c>
      <c r="M49" s="48">
        <v>600</v>
      </c>
      <c r="N49" s="48">
        <v>583.33333333333337</v>
      </c>
      <c r="O49" s="48">
        <v>500</v>
      </c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17">
        <f t="shared" si="1"/>
        <v>4</v>
      </c>
      <c r="AB49" s="19">
        <f t="shared" si="2"/>
        <v>526.89</v>
      </c>
      <c r="AC49" s="19">
        <f t="shared" si="3"/>
        <v>526.89</v>
      </c>
      <c r="AD49" s="34">
        <f t="shared" si="4"/>
        <v>15.418551188458229</v>
      </c>
    </row>
    <row r="50" spans="1:30" ht="38.25" customHeight="1">
      <c r="A50" s="50">
        <v>32</v>
      </c>
      <c r="B50" s="14"/>
      <c r="C50" s="55" t="s">
        <v>104</v>
      </c>
      <c r="D50" s="52"/>
      <c r="E50" s="46">
        <v>1</v>
      </c>
      <c r="F50" s="47">
        <v>2273.16</v>
      </c>
      <c r="G50" s="39">
        <v>713</v>
      </c>
      <c r="H50" s="40">
        <v>44168</v>
      </c>
      <c r="I50" s="40"/>
      <c r="J50" s="18">
        <v>1.04</v>
      </c>
      <c r="K50" s="15">
        <f t="shared" si="0"/>
        <v>2364.0864000000001</v>
      </c>
      <c r="L50" s="48">
        <v>1989.0500000000002</v>
      </c>
      <c r="M50" s="48">
        <v>1900</v>
      </c>
      <c r="N50" s="48">
        <v>2083.3333333333335</v>
      </c>
      <c r="O50" s="48">
        <v>2000</v>
      </c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17">
        <f t="shared" ref="AA50" si="57">COUNTIF(K50:Z50,"&gt;0")</f>
        <v>5</v>
      </c>
      <c r="AB50" s="19">
        <f t="shared" ref="AB50" si="58">CEILING(SUM(K50:Z50)/COUNTIF(K50:Z50,"&gt;0"),0.01)</f>
        <v>2067.3000000000002</v>
      </c>
      <c r="AC50" s="19">
        <f t="shared" ref="AC50" si="59">AB50*E50</f>
        <v>2067.3000000000002</v>
      </c>
      <c r="AD50" s="34">
        <f t="shared" ref="AD50" si="60">STDEV(K50:Z50)/AB50*100</f>
        <v>8.6185788914621089</v>
      </c>
    </row>
    <row r="51" spans="1:30" ht="38.25" customHeight="1">
      <c r="A51" s="50">
        <v>33</v>
      </c>
      <c r="B51" s="14"/>
      <c r="C51" s="55" t="s">
        <v>105</v>
      </c>
      <c r="D51" s="52"/>
      <c r="E51" s="46">
        <v>1</v>
      </c>
      <c r="F51" s="47">
        <v>1670.76</v>
      </c>
      <c r="G51" s="39">
        <v>713</v>
      </c>
      <c r="H51" s="40">
        <v>44168</v>
      </c>
      <c r="I51" s="40"/>
      <c r="J51" s="18">
        <v>1.04</v>
      </c>
      <c r="K51" s="15">
        <f t="shared" si="0"/>
        <v>1737.5904</v>
      </c>
      <c r="L51" s="48">
        <v>1687.35</v>
      </c>
      <c r="M51" s="48">
        <v>2100</v>
      </c>
      <c r="N51" s="48">
        <v>1833.3333333333335</v>
      </c>
      <c r="O51" s="48">
        <v>1750</v>
      </c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17">
        <f t="shared" si="1"/>
        <v>5</v>
      </c>
      <c r="AB51" s="19">
        <f t="shared" si="2"/>
        <v>1821.66</v>
      </c>
      <c r="AC51" s="19">
        <f t="shared" si="3"/>
        <v>1821.66</v>
      </c>
      <c r="AD51" s="34">
        <f t="shared" si="4"/>
        <v>9.0139610963204966</v>
      </c>
    </row>
    <row r="52" spans="1:30" ht="38.25" customHeight="1">
      <c r="A52" s="50">
        <v>34</v>
      </c>
      <c r="B52" s="14"/>
      <c r="C52" s="55" t="s">
        <v>106</v>
      </c>
      <c r="D52" s="52"/>
      <c r="E52" s="46">
        <v>1</v>
      </c>
      <c r="F52" s="47">
        <v>2273.16</v>
      </c>
      <c r="G52" s="39">
        <v>713</v>
      </c>
      <c r="H52" s="40">
        <v>44168</v>
      </c>
      <c r="I52" s="40"/>
      <c r="J52" s="18">
        <v>1.04</v>
      </c>
      <c r="K52" s="15">
        <f t="shared" si="0"/>
        <v>2364.0864000000001</v>
      </c>
      <c r="L52" s="48">
        <v>1989.0500000000002</v>
      </c>
      <c r="M52" s="48">
        <v>1700</v>
      </c>
      <c r="N52" s="48">
        <v>1916.6666666666667</v>
      </c>
      <c r="O52" s="48">
        <v>1916.6666666666667</v>
      </c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17">
        <f t="shared" ref="AA52" si="61">COUNTIF(K52:Z52,"&gt;0")</f>
        <v>5</v>
      </c>
      <c r="AB52" s="19">
        <f t="shared" ref="AB52" si="62">CEILING(SUM(K52:Z52)/COUNTIF(K52:Z52,"&gt;0"),0.01)</f>
        <v>1977.3</v>
      </c>
      <c r="AC52" s="19">
        <f t="shared" ref="AC52" si="63">AB52*E52</f>
        <v>1977.3</v>
      </c>
      <c r="AD52" s="34">
        <f t="shared" ref="AD52" si="64">STDEV(K52:Z52)/AB52*100</f>
        <v>12.231957671480211</v>
      </c>
    </row>
    <row r="53" spans="1:30" ht="38.25" customHeight="1">
      <c r="A53" s="50">
        <v>35</v>
      </c>
      <c r="B53" s="14"/>
      <c r="C53" s="55" t="s">
        <v>107</v>
      </c>
      <c r="D53" s="52"/>
      <c r="E53" s="46">
        <v>1</v>
      </c>
      <c r="F53" s="47">
        <v>1969.08</v>
      </c>
      <c r="G53" s="39">
        <v>713</v>
      </c>
      <c r="H53" s="40">
        <v>44168</v>
      </c>
      <c r="I53" s="40"/>
      <c r="J53" s="18">
        <v>1.04</v>
      </c>
      <c r="K53" s="15">
        <f t="shared" si="0"/>
        <v>2047.8432</v>
      </c>
      <c r="L53" s="48">
        <v>1989.0500000000002</v>
      </c>
      <c r="M53" s="48">
        <v>1900</v>
      </c>
      <c r="N53" s="48">
        <v>2083.3333333333335</v>
      </c>
      <c r="O53" s="48">
        <v>2000</v>
      </c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17">
        <f t="shared" si="1"/>
        <v>5</v>
      </c>
      <c r="AB53" s="19">
        <f t="shared" si="2"/>
        <v>2004.05</v>
      </c>
      <c r="AC53" s="19">
        <f t="shared" si="3"/>
        <v>2004.05</v>
      </c>
      <c r="AD53" s="34">
        <f t="shared" si="4"/>
        <v>3.4635317125353069</v>
      </c>
    </row>
    <row r="54" spans="1:30" ht="38.25" customHeight="1">
      <c r="A54" s="50">
        <v>36</v>
      </c>
      <c r="B54" s="14"/>
      <c r="C54" s="55" t="s">
        <v>108</v>
      </c>
      <c r="D54" s="52"/>
      <c r="E54" s="46">
        <v>1</v>
      </c>
      <c r="F54" s="47">
        <v>420.12</v>
      </c>
      <c r="G54" s="39">
        <v>713</v>
      </c>
      <c r="H54" s="40">
        <v>44168</v>
      </c>
      <c r="I54" s="40"/>
      <c r="J54" s="18">
        <v>1.04</v>
      </c>
      <c r="K54" s="15">
        <f t="shared" si="0"/>
        <v>436.9248</v>
      </c>
      <c r="L54" s="48">
        <v>424.20000000000005</v>
      </c>
      <c r="M54" s="48">
        <v>600</v>
      </c>
      <c r="N54" s="48">
        <v>583.33333333333337</v>
      </c>
      <c r="O54" s="48">
        <v>500</v>
      </c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17">
        <f t="shared" ref="AA54" si="65">COUNTIF(K54:Z54,"&gt;0")</f>
        <v>5</v>
      </c>
      <c r="AB54" s="19">
        <f t="shared" ref="AB54" si="66">CEILING(SUM(K54:Z54)/COUNTIF(K54:Z54,"&gt;0"),0.01)</f>
        <v>508.90000000000003</v>
      </c>
      <c r="AC54" s="19">
        <f t="shared" ref="AC54" si="67">AB54*E54</f>
        <v>508.90000000000003</v>
      </c>
      <c r="AD54" s="34">
        <f t="shared" ref="AD54" si="68">STDEV(K54:Z54)/AB54*100</f>
        <v>15.925553549407596</v>
      </c>
    </row>
    <row r="55" spans="1:30" ht="38.25" customHeight="1">
      <c r="A55" s="50">
        <v>37</v>
      </c>
      <c r="B55" s="14"/>
      <c r="C55" s="55" t="s">
        <v>109</v>
      </c>
      <c r="D55" s="52"/>
      <c r="E55" s="46">
        <v>1</v>
      </c>
      <c r="F55" s="46">
        <v>256.86</v>
      </c>
      <c r="G55" s="39">
        <v>713</v>
      </c>
      <c r="H55" s="40">
        <v>44168</v>
      </c>
      <c r="I55" s="40"/>
      <c r="J55" s="18">
        <v>1.04</v>
      </c>
      <c r="K55" s="15">
        <f t="shared" si="0"/>
        <v>267.13440000000003</v>
      </c>
      <c r="L55" s="48">
        <v>224.75</v>
      </c>
      <c r="M55" s="48">
        <v>300</v>
      </c>
      <c r="N55" s="48">
        <v>333.33333333333337</v>
      </c>
      <c r="O55" s="48">
        <v>250</v>
      </c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17">
        <f t="shared" si="1"/>
        <v>5</v>
      </c>
      <c r="AB55" s="19">
        <f t="shared" si="2"/>
        <v>275.05</v>
      </c>
      <c r="AC55" s="19">
        <f t="shared" si="3"/>
        <v>275.05</v>
      </c>
      <c r="AD55" s="34">
        <f t="shared" si="4"/>
        <v>15.467445482185822</v>
      </c>
    </row>
    <row r="56" spans="1:30" ht="38.25" customHeight="1">
      <c r="A56" s="50">
        <v>38</v>
      </c>
      <c r="B56" s="14"/>
      <c r="C56" s="55" t="s">
        <v>110</v>
      </c>
      <c r="D56" s="52"/>
      <c r="E56" s="46">
        <v>3</v>
      </c>
      <c r="F56" s="46">
        <v>2724.96</v>
      </c>
      <c r="G56" s="39">
        <v>713</v>
      </c>
      <c r="H56" s="40">
        <v>44168</v>
      </c>
      <c r="I56" s="40"/>
      <c r="J56" s="18">
        <v>1.04</v>
      </c>
      <c r="K56" s="15">
        <f t="shared" si="0"/>
        <v>2833.9584</v>
      </c>
      <c r="L56" s="48">
        <v>3332.7</v>
      </c>
      <c r="M56" s="48">
        <v>2500</v>
      </c>
      <c r="N56" s="48">
        <v>3333.3333333333335</v>
      </c>
      <c r="O56" s="48">
        <v>3333.3333333333335</v>
      </c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17">
        <f t="shared" ref="AA56" si="69">COUNTIF(K56:Z56,"&gt;0")</f>
        <v>5</v>
      </c>
      <c r="AB56" s="19">
        <f t="shared" ref="AB56" si="70">CEILING(SUM(K56:Z56)/COUNTIF(K56:Z56,"&gt;0"),0.01)</f>
        <v>3066.67</v>
      </c>
      <c r="AC56" s="19">
        <f t="shared" ref="AC56" si="71">AB56*E56</f>
        <v>9200.01</v>
      </c>
      <c r="AD56" s="34">
        <f t="shared" ref="AD56" si="72">STDEV(K56:Z56)/AB56*100</f>
        <v>12.505115135872796</v>
      </c>
    </row>
    <row r="57" spans="1:30" ht="38.25" customHeight="1">
      <c r="A57" s="50">
        <v>39</v>
      </c>
      <c r="B57" s="14"/>
      <c r="C57" s="55" t="s">
        <v>111</v>
      </c>
      <c r="D57" s="52"/>
      <c r="E57" s="46">
        <v>2</v>
      </c>
      <c r="F57" s="46">
        <v>3299.94</v>
      </c>
      <c r="G57" s="39">
        <v>713</v>
      </c>
      <c r="H57" s="40">
        <v>44168</v>
      </c>
      <c r="I57" s="40"/>
      <c r="J57" s="18">
        <v>1.04</v>
      </c>
      <c r="K57" s="15">
        <f t="shared" si="0"/>
        <v>3431.9376000000002</v>
      </c>
      <c r="L57" s="48">
        <v>3467.1000000000004</v>
      </c>
      <c r="M57" s="48">
        <v>2500</v>
      </c>
      <c r="N57" s="48">
        <v>3333.3333333333335</v>
      </c>
      <c r="O57" s="48">
        <v>3500</v>
      </c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17">
        <f t="shared" si="1"/>
        <v>5</v>
      </c>
      <c r="AB57" s="19">
        <f t="shared" si="2"/>
        <v>3246.48</v>
      </c>
      <c r="AC57" s="19">
        <f t="shared" si="3"/>
        <v>6492.96</v>
      </c>
      <c r="AD57" s="34">
        <f t="shared" si="4"/>
        <v>12.996686427086601</v>
      </c>
    </row>
    <row r="58" spans="1:30" ht="38.25" customHeight="1">
      <c r="A58" s="50">
        <v>40</v>
      </c>
      <c r="B58" s="14"/>
      <c r="C58" s="55" t="s">
        <v>112</v>
      </c>
      <c r="D58" s="52"/>
      <c r="E58" s="46">
        <v>3</v>
      </c>
      <c r="F58" s="46">
        <v>3433.02</v>
      </c>
      <c r="G58" s="39">
        <v>713</v>
      </c>
      <c r="H58" s="40">
        <v>44168</v>
      </c>
      <c r="I58" s="40"/>
      <c r="J58" s="18">
        <v>1.04</v>
      </c>
      <c r="K58" s="15">
        <f t="shared" si="0"/>
        <v>3570.3407999999999</v>
      </c>
      <c r="L58" s="48">
        <v>3332.7</v>
      </c>
      <c r="M58" s="48">
        <v>2500</v>
      </c>
      <c r="N58" s="48">
        <v>3333.3333333333335</v>
      </c>
      <c r="O58" s="48">
        <v>3333.3333333333335</v>
      </c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17">
        <f t="shared" ref="AA58" si="73">COUNTIF(K58:Z58,"&gt;0")</f>
        <v>5</v>
      </c>
      <c r="AB58" s="19">
        <f t="shared" ref="AB58" si="74">CEILING(SUM(K58:Z58)/COUNTIF(K58:Z58,"&gt;0"),0.01)</f>
        <v>3213.9500000000003</v>
      </c>
      <c r="AC58" s="19">
        <f t="shared" ref="AC58" si="75">AB58*E58</f>
        <v>9641.85</v>
      </c>
      <c r="AD58" s="34">
        <f t="shared" ref="AD58" si="76">STDEV(K58:Z58)/AB58*100</f>
        <v>12.822602654624315</v>
      </c>
    </row>
    <row r="59" spans="1:30" ht="38.25" customHeight="1">
      <c r="A59" s="50">
        <v>41</v>
      </c>
      <c r="B59" s="14"/>
      <c r="C59" s="55" t="s">
        <v>113</v>
      </c>
      <c r="D59" s="52"/>
      <c r="E59" s="46">
        <v>5</v>
      </c>
      <c r="F59" s="47">
        <v>3299.24</v>
      </c>
      <c r="G59" s="39">
        <v>713</v>
      </c>
      <c r="H59" s="40">
        <v>44168</v>
      </c>
      <c r="I59" s="40"/>
      <c r="J59" s="18">
        <v>1.04</v>
      </c>
      <c r="K59" s="15">
        <f t="shared" si="0"/>
        <v>3431.2095999999997</v>
      </c>
      <c r="L59" s="48">
        <v>3332.7</v>
      </c>
      <c r="M59" s="48">
        <v>2500</v>
      </c>
      <c r="N59" s="48">
        <v>3333.3333333333335</v>
      </c>
      <c r="O59" s="48">
        <v>3333.3333333333335</v>
      </c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17">
        <f t="shared" si="1"/>
        <v>5</v>
      </c>
      <c r="AB59" s="19">
        <f t="shared" si="2"/>
        <v>3186.12</v>
      </c>
      <c r="AC59" s="19">
        <f t="shared" si="3"/>
        <v>15930.599999999999</v>
      </c>
      <c r="AD59" s="34">
        <f t="shared" si="4"/>
        <v>12.111743208698309</v>
      </c>
    </row>
    <row r="60" spans="1:30" ht="38.25" customHeight="1">
      <c r="A60" s="50">
        <v>42</v>
      </c>
      <c r="B60" s="14"/>
      <c r="C60" s="55" t="s">
        <v>114</v>
      </c>
      <c r="D60" s="52"/>
      <c r="E60" s="46">
        <v>3</v>
      </c>
      <c r="F60" s="47">
        <v>331.68</v>
      </c>
      <c r="G60" s="39">
        <v>713</v>
      </c>
      <c r="H60" s="40">
        <v>44168</v>
      </c>
      <c r="I60" s="40"/>
      <c r="J60" s="18">
        <v>1.04</v>
      </c>
      <c r="K60" s="15">
        <f t="shared" si="0"/>
        <v>344.94720000000001</v>
      </c>
      <c r="L60" s="48">
        <v>334.95</v>
      </c>
      <c r="M60" s="48">
        <v>500</v>
      </c>
      <c r="N60" s="48">
        <v>500</v>
      </c>
      <c r="O60" s="48">
        <v>416.66666666666669</v>
      </c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17">
        <f t="shared" ref="AA60" si="77">COUNTIF(K60:Z60,"&gt;0")</f>
        <v>5</v>
      </c>
      <c r="AB60" s="19">
        <f t="shared" ref="AB60" si="78">CEILING(SUM(K60:Z60)/COUNTIF(K60:Z60,"&gt;0"),0.01)</f>
        <v>419.32</v>
      </c>
      <c r="AC60" s="19">
        <f t="shared" ref="AC60" si="79">AB60*E60</f>
        <v>1257.96</v>
      </c>
      <c r="AD60" s="34">
        <f t="shared" ref="AD60" si="80">STDEV(K60:Z60)/AB60*100</f>
        <v>19.106499767888579</v>
      </c>
    </row>
    <row r="61" spans="1:30" ht="38.25" customHeight="1">
      <c r="A61" s="50">
        <v>43</v>
      </c>
      <c r="B61" s="14"/>
      <c r="C61" s="55" t="s">
        <v>115</v>
      </c>
      <c r="D61" s="52"/>
      <c r="E61" s="46">
        <v>1</v>
      </c>
      <c r="F61" s="47">
        <v>331.68</v>
      </c>
      <c r="G61" s="39">
        <v>713</v>
      </c>
      <c r="H61" s="40">
        <v>44168</v>
      </c>
      <c r="I61" s="40"/>
      <c r="J61" s="18">
        <v>1.04</v>
      </c>
      <c r="K61" s="15">
        <f t="shared" si="0"/>
        <v>344.94720000000001</v>
      </c>
      <c r="L61" s="48">
        <v>334.95</v>
      </c>
      <c r="M61" s="48">
        <v>500</v>
      </c>
      <c r="N61" s="48">
        <v>500</v>
      </c>
      <c r="O61" s="48">
        <v>416.66666666666669</v>
      </c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17">
        <f t="shared" si="1"/>
        <v>5</v>
      </c>
      <c r="AB61" s="19">
        <f t="shared" si="2"/>
        <v>419.32</v>
      </c>
      <c r="AC61" s="19">
        <f t="shared" si="3"/>
        <v>419.32</v>
      </c>
      <c r="AD61" s="34">
        <f t="shared" si="4"/>
        <v>19.106499767888579</v>
      </c>
    </row>
    <row r="62" spans="1:30" ht="38.25" customHeight="1">
      <c r="A62" s="50">
        <v>44</v>
      </c>
      <c r="B62" s="14"/>
      <c r="C62" s="55" t="s">
        <v>116</v>
      </c>
      <c r="D62" s="52"/>
      <c r="E62" s="46">
        <v>2</v>
      </c>
      <c r="F62" s="47">
        <v>5435.4</v>
      </c>
      <c r="G62" s="39">
        <v>713</v>
      </c>
      <c r="H62" s="40">
        <v>44168</v>
      </c>
      <c r="I62" s="40"/>
      <c r="J62" s="18">
        <v>1.04</v>
      </c>
      <c r="K62" s="15">
        <f t="shared" si="0"/>
        <v>5652.8159999999998</v>
      </c>
      <c r="L62" s="48">
        <v>3332.7</v>
      </c>
      <c r="M62" s="48">
        <v>2500</v>
      </c>
      <c r="N62" s="48">
        <v>3333.3333333333335</v>
      </c>
      <c r="O62" s="48">
        <v>3333.3333333333335</v>
      </c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17">
        <f t="shared" ref="AA62" si="81">COUNTIF(K62:Z62,"&gt;0")</f>
        <v>5</v>
      </c>
      <c r="AB62" s="19">
        <f t="shared" ref="AB62" si="82">CEILING(SUM(K62:Z62)/COUNTIF(K62:Z62,"&gt;0"),0.01)</f>
        <v>3630.44</v>
      </c>
      <c r="AC62" s="19">
        <f t="shared" ref="AC62" si="83">AB62*E62</f>
        <v>7260.88</v>
      </c>
      <c r="AD62" s="34">
        <f t="shared" ref="AD62" si="84">STDEV(K62:Z62)/AB62*100</f>
        <v>32.687688177229148</v>
      </c>
    </row>
    <row r="63" spans="1:30" ht="38.25" customHeight="1">
      <c r="A63" s="50">
        <v>45</v>
      </c>
      <c r="B63" s="14"/>
      <c r="C63" s="55" t="s">
        <v>117</v>
      </c>
      <c r="D63" s="52"/>
      <c r="E63" s="46">
        <v>1</v>
      </c>
      <c r="F63" s="47">
        <v>331.68</v>
      </c>
      <c r="G63" s="39">
        <v>713</v>
      </c>
      <c r="H63" s="40">
        <v>44168</v>
      </c>
      <c r="I63" s="40"/>
      <c r="J63" s="18">
        <v>1.04</v>
      </c>
      <c r="K63" s="15">
        <f t="shared" si="0"/>
        <v>344.94720000000001</v>
      </c>
      <c r="L63" s="48">
        <v>334.95</v>
      </c>
      <c r="M63" s="48">
        <v>500</v>
      </c>
      <c r="N63" s="48">
        <v>500</v>
      </c>
      <c r="O63" s="48">
        <v>416.66666666666669</v>
      </c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17">
        <f t="shared" si="1"/>
        <v>5</v>
      </c>
      <c r="AB63" s="19">
        <f t="shared" si="2"/>
        <v>419.32</v>
      </c>
      <c r="AC63" s="19">
        <f t="shared" si="3"/>
        <v>419.32</v>
      </c>
      <c r="AD63" s="34">
        <f t="shared" si="4"/>
        <v>19.106499767888579</v>
      </c>
    </row>
    <row r="64" spans="1:30" ht="38.25" customHeight="1">
      <c r="A64" s="50">
        <v>46</v>
      </c>
      <c r="B64" s="14"/>
      <c r="C64" s="55" t="s">
        <v>118</v>
      </c>
      <c r="D64" s="52"/>
      <c r="E64" s="46">
        <v>1</v>
      </c>
      <c r="F64" s="47">
        <v>5435.4</v>
      </c>
      <c r="G64" s="39">
        <v>713</v>
      </c>
      <c r="H64" s="40">
        <v>44168</v>
      </c>
      <c r="I64" s="40"/>
      <c r="J64" s="18">
        <v>1.04</v>
      </c>
      <c r="K64" s="15">
        <f t="shared" si="0"/>
        <v>5652.8159999999998</v>
      </c>
      <c r="L64" s="48">
        <v>5489.4</v>
      </c>
      <c r="M64" s="48">
        <v>5000</v>
      </c>
      <c r="N64" s="48">
        <v>5666.666666666667</v>
      </c>
      <c r="O64" s="48">
        <v>5833.3333333333339</v>
      </c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17">
        <f t="shared" ref="AA64" si="85">COUNTIF(K64:Z64,"&gt;0")</f>
        <v>5</v>
      </c>
      <c r="AB64" s="19">
        <f t="shared" ref="AB64" si="86">CEILING(SUM(K64:Z64)/COUNTIF(K64:Z64,"&gt;0"),0.01)</f>
        <v>5528.45</v>
      </c>
      <c r="AC64" s="19">
        <f t="shared" ref="AC64" si="87">AB64*E64</f>
        <v>5528.45</v>
      </c>
      <c r="AD64" s="34">
        <f t="shared" ref="AD64" si="88">STDEV(K64:Z64)/AB64*100</f>
        <v>5.7791110753596495</v>
      </c>
    </row>
    <row r="65" spans="1:30" ht="38.25" customHeight="1">
      <c r="A65" s="50">
        <v>47</v>
      </c>
      <c r="B65" s="14"/>
      <c r="C65" s="55" t="s">
        <v>119</v>
      </c>
      <c r="D65" s="52"/>
      <c r="E65" s="46">
        <v>2</v>
      </c>
      <c r="F65" s="47">
        <v>3299.94</v>
      </c>
      <c r="G65" s="39">
        <v>713</v>
      </c>
      <c r="H65" s="40">
        <v>44168</v>
      </c>
      <c r="I65" s="40"/>
      <c r="J65" s="18">
        <v>1.04</v>
      </c>
      <c r="K65" s="15">
        <f t="shared" si="0"/>
        <v>3431.9376000000002</v>
      </c>
      <c r="L65" s="48">
        <v>3332.7</v>
      </c>
      <c r="M65" s="48">
        <v>2500</v>
      </c>
      <c r="N65" s="48">
        <v>3333.3333333333335</v>
      </c>
      <c r="O65" s="48">
        <v>3333.3333333333335</v>
      </c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17">
        <f t="shared" si="1"/>
        <v>5</v>
      </c>
      <c r="AB65" s="19">
        <f t="shared" si="2"/>
        <v>3186.27</v>
      </c>
      <c r="AC65" s="19">
        <f t="shared" si="3"/>
        <v>6372.54</v>
      </c>
      <c r="AD65" s="34">
        <f t="shared" si="4"/>
        <v>12.114804673566484</v>
      </c>
    </row>
    <row r="66" spans="1:30" ht="38.25" customHeight="1">
      <c r="A66" s="50">
        <v>48</v>
      </c>
      <c r="B66" s="14"/>
      <c r="C66" s="55" t="s">
        <v>120</v>
      </c>
      <c r="D66" s="52"/>
      <c r="E66" s="46">
        <v>3</v>
      </c>
      <c r="F66" s="47">
        <v>331.68</v>
      </c>
      <c r="G66" s="39">
        <v>713</v>
      </c>
      <c r="H66" s="40">
        <v>44168</v>
      </c>
      <c r="I66" s="40"/>
      <c r="J66" s="18">
        <v>1.04</v>
      </c>
      <c r="K66" s="15">
        <f t="shared" si="0"/>
        <v>344.94720000000001</v>
      </c>
      <c r="L66" s="48">
        <v>334.95</v>
      </c>
      <c r="M66" s="48">
        <v>500</v>
      </c>
      <c r="N66" s="48">
        <v>500</v>
      </c>
      <c r="O66" s="48">
        <v>416.66666666666669</v>
      </c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17">
        <f t="shared" ref="AA66" si="89">COUNTIF(K66:Z66,"&gt;0")</f>
        <v>5</v>
      </c>
      <c r="AB66" s="19">
        <f t="shared" ref="AB66" si="90">CEILING(SUM(K66:Z66)/COUNTIF(K66:Z66,"&gt;0"),0.01)</f>
        <v>419.32</v>
      </c>
      <c r="AC66" s="19">
        <f t="shared" ref="AC66" si="91">AB66*E66</f>
        <v>1257.96</v>
      </c>
      <c r="AD66" s="34">
        <f t="shared" ref="AD66" si="92">STDEV(K66:Z66)/AB66*100</f>
        <v>19.106499767888579</v>
      </c>
    </row>
    <row r="67" spans="1:30" ht="38.25" customHeight="1">
      <c r="A67" s="50">
        <v>49</v>
      </c>
      <c r="B67" s="14"/>
      <c r="C67" s="55" t="s">
        <v>121</v>
      </c>
      <c r="D67" s="52"/>
      <c r="E67" s="46">
        <v>1</v>
      </c>
      <c r="F67" s="47">
        <v>331.68</v>
      </c>
      <c r="G67" s="39">
        <v>713</v>
      </c>
      <c r="H67" s="40">
        <v>44168</v>
      </c>
      <c r="I67" s="40"/>
      <c r="J67" s="18">
        <v>1.04</v>
      </c>
      <c r="K67" s="15">
        <f t="shared" si="0"/>
        <v>344.94720000000001</v>
      </c>
      <c r="L67" s="48">
        <v>334.95</v>
      </c>
      <c r="M67" s="48">
        <v>500</v>
      </c>
      <c r="N67" s="48">
        <v>500</v>
      </c>
      <c r="O67" s="48">
        <v>416.66666666666669</v>
      </c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17">
        <f t="shared" si="1"/>
        <v>5</v>
      </c>
      <c r="AB67" s="19">
        <f t="shared" si="2"/>
        <v>419.32</v>
      </c>
      <c r="AC67" s="19">
        <f t="shared" si="3"/>
        <v>419.32</v>
      </c>
      <c r="AD67" s="34">
        <f t="shared" si="4"/>
        <v>19.106499767888579</v>
      </c>
    </row>
    <row r="68" spans="1:30" ht="38.25" customHeight="1">
      <c r="A68" s="50">
        <v>50</v>
      </c>
      <c r="B68" s="14"/>
      <c r="C68" s="55" t="s">
        <v>77</v>
      </c>
      <c r="D68" s="52"/>
      <c r="E68" s="46">
        <v>2</v>
      </c>
      <c r="F68" s="47">
        <v>2984.94</v>
      </c>
      <c r="G68" s="39">
        <v>713</v>
      </c>
      <c r="H68" s="40">
        <v>44168</v>
      </c>
      <c r="I68" s="40"/>
      <c r="J68" s="18"/>
      <c r="K68" s="15"/>
      <c r="L68" s="48">
        <v>334.95</v>
      </c>
      <c r="M68" s="48">
        <v>500</v>
      </c>
      <c r="N68" s="48">
        <v>500</v>
      </c>
      <c r="O68" s="48">
        <v>416.66666666666669</v>
      </c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17">
        <f t="shared" ref="AA68" si="93">COUNTIF(K68:Z68,"&gt;0")</f>
        <v>4</v>
      </c>
      <c r="AB68" s="19">
        <f t="shared" ref="AB68" si="94">CEILING(SUM(K68:Z68)/COUNTIF(K68:Z68,"&gt;0"),0.01)</f>
        <v>437.91</v>
      </c>
      <c r="AC68" s="19">
        <f t="shared" ref="AC68" si="95">AB68*E68</f>
        <v>875.82</v>
      </c>
      <c r="AD68" s="34">
        <f t="shared" ref="AD68" si="96">STDEV(K68:Z68)/AB68*100</f>
        <v>18.059197082327007</v>
      </c>
    </row>
    <row r="69" spans="1:30" ht="38.25" customHeight="1">
      <c r="A69" s="50">
        <v>51</v>
      </c>
      <c r="B69" s="14"/>
      <c r="C69" s="55" t="s">
        <v>122</v>
      </c>
      <c r="D69" s="52"/>
      <c r="E69" s="46">
        <v>1</v>
      </c>
      <c r="F69" s="47">
        <v>331.68</v>
      </c>
      <c r="G69" s="39">
        <v>713</v>
      </c>
      <c r="H69" s="40">
        <v>44168</v>
      </c>
      <c r="I69" s="40"/>
      <c r="J69" s="18">
        <v>1.04</v>
      </c>
      <c r="K69" s="15">
        <f t="shared" si="0"/>
        <v>344.94720000000001</v>
      </c>
      <c r="L69" s="48">
        <v>334.95</v>
      </c>
      <c r="M69" s="48">
        <v>500</v>
      </c>
      <c r="N69" s="48">
        <v>500</v>
      </c>
      <c r="O69" s="48">
        <v>416.66666666666669</v>
      </c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17">
        <f t="shared" si="1"/>
        <v>5</v>
      </c>
      <c r="AB69" s="19">
        <f t="shared" si="2"/>
        <v>419.32</v>
      </c>
      <c r="AC69" s="19">
        <f t="shared" si="3"/>
        <v>419.32</v>
      </c>
      <c r="AD69" s="34">
        <f t="shared" si="4"/>
        <v>19.106499767888579</v>
      </c>
    </row>
    <row r="70" spans="1:30" ht="38.25" customHeight="1">
      <c r="A70" s="50">
        <v>52</v>
      </c>
      <c r="B70" s="14"/>
      <c r="C70" s="55" t="s">
        <v>123</v>
      </c>
      <c r="D70" s="52"/>
      <c r="E70" s="46">
        <v>1</v>
      </c>
      <c r="F70" s="47">
        <v>3299.94</v>
      </c>
      <c r="G70" s="39">
        <v>713</v>
      </c>
      <c r="H70" s="40">
        <v>44168</v>
      </c>
      <c r="I70" s="40"/>
      <c r="J70" s="18">
        <v>1.04</v>
      </c>
      <c r="K70" s="15">
        <f t="shared" si="0"/>
        <v>3431.9376000000002</v>
      </c>
      <c r="L70" s="48">
        <v>3332.7</v>
      </c>
      <c r="M70" s="48">
        <v>2500</v>
      </c>
      <c r="N70" s="48">
        <v>3333.3333333333335</v>
      </c>
      <c r="O70" s="48">
        <v>3333.3333333333335</v>
      </c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17">
        <f t="shared" ref="AA70" si="97">COUNTIF(K70:Z70,"&gt;0")</f>
        <v>5</v>
      </c>
      <c r="AB70" s="19">
        <f t="shared" ref="AB70" si="98">CEILING(SUM(K70:Z70)/COUNTIF(K70:Z70,"&gt;0"),0.01)</f>
        <v>3186.27</v>
      </c>
      <c r="AC70" s="19">
        <f t="shared" ref="AC70" si="99">AB70*E70</f>
        <v>3186.27</v>
      </c>
      <c r="AD70" s="34">
        <f t="shared" ref="AD70" si="100">STDEV(K70:Z70)/AB70*100</f>
        <v>12.114804673566484</v>
      </c>
    </row>
    <row r="71" spans="1:30" ht="38.25" customHeight="1">
      <c r="A71" s="50">
        <v>53</v>
      </c>
      <c r="B71" s="14"/>
      <c r="C71" s="55" t="s">
        <v>124</v>
      </c>
      <c r="D71" s="52"/>
      <c r="E71" s="46">
        <v>1</v>
      </c>
      <c r="F71" s="47">
        <v>331.68</v>
      </c>
      <c r="G71" s="39">
        <v>713</v>
      </c>
      <c r="H71" s="40">
        <v>44168</v>
      </c>
      <c r="I71" s="40"/>
      <c r="J71" s="18">
        <v>1.04</v>
      </c>
      <c r="K71" s="15">
        <f t="shared" si="0"/>
        <v>344.94720000000001</v>
      </c>
      <c r="L71" s="48">
        <v>334.95</v>
      </c>
      <c r="M71" s="48">
        <v>500</v>
      </c>
      <c r="N71" s="48">
        <v>500</v>
      </c>
      <c r="O71" s="48">
        <v>416.66666666666669</v>
      </c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17">
        <f t="shared" si="1"/>
        <v>5</v>
      </c>
      <c r="AB71" s="19">
        <f t="shared" si="2"/>
        <v>419.32</v>
      </c>
      <c r="AC71" s="19">
        <f t="shared" si="3"/>
        <v>419.32</v>
      </c>
      <c r="AD71" s="34">
        <f t="shared" si="4"/>
        <v>19.106499767888579</v>
      </c>
    </row>
    <row r="72" spans="1:30" ht="38.25" customHeight="1">
      <c r="A72" s="50">
        <v>54</v>
      </c>
      <c r="B72" s="14"/>
      <c r="C72" s="55" t="s">
        <v>125</v>
      </c>
      <c r="D72" s="52"/>
      <c r="E72" s="46">
        <v>1</v>
      </c>
      <c r="F72" s="47">
        <v>3299.94</v>
      </c>
      <c r="G72" s="39">
        <v>713</v>
      </c>
      <c r="H72" s="40">
        <v>44168</v>
      </c>
      <c r="I72" s="40"/>
      <c r="J72" s="18">
        <v>1.04</v>
      </c>
      <c r="K72" s="15">
        <f t="shared" si="0"/>
        <v>3431.9376000000002</v>
      </c>
      <c r="L72" s="48">
        <v>3332.7</v>
      </c>
      <c r="M72" s="48">
        <v>2500</v>
      </c>
      <c r="N72" s="48">
        <v>3333.3333333333335</v>
      </c>
      <c r="O72" s="48">
        <v>3333.3333333333335</v>
      </c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17">
        <f t="shared" ref="AA72" si="101">COUNTIF(K72:Z72,"&gt;0")</f>
        <v>5</v>
      </c>
      <c r="AB72" s="19">
        <f t="shared" ref="AB72" si="102">CEILING(SUM(K72:Z72)/COUNTIF(K72:Z72,"&gt;0"),0.01)</f>
        <v>3186.27</v>
      </c>
      <c r="AC72" s="19">
        <f t="shared" ref="AC72" si="103">AB72*E72</f>
        <v>3186.27</v>
      </c>
      <c r="AD72" s="34">
        <f t="shared" ref="AD72" si="104">STDEV(K72:Z72)/AB72*100</f>
        <v>12.114804673566484</v>
      </c>
    </row>
    <row r="73" spans="1:30" ht="38.25" customHeight="1">
      <c r="A73" s="50">
        <v>55</v>
      </c>
      <c r="B73" s="14"/>
      <c r="C73" s="55" t="s">
        <v>126</v>
      </c>
      <c r="D73" s="52"/>
      <c r="E73" s="46">
        <v>1</v>
      </c>
      <c r="F73" s="47">
        <v>3299.94</v>
      </c>
      <c r="G73" s="39">
        <v>713</v>
      </c>
      <c r="H73" s="40">
        <v>44168</v>
      </c>
      <c r="I73" s="40"/>
      <c r="J73" s="18">
        <v>1.04</v>
      </c>
      <c r="K73" s="15">
        <f t="shared" si="0"/>
        <v>3431.9376000000002</v>
      </c>
      <c r="L73" s="48">
        <v>3332.7</v>
      </c>
      <c r="M73" s="48">
        <v>2500</v>
      </c>
      <c r="N73" s="48">
        <v>3333.3333333333335</v>
      </c>
      <c r="O73" s="48">
        <v>3333.3333333333335</v>
      </c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17">
        <f t="shared" si="1"/>
        <v>5</v>
      </c>
      <c r="AB73" s="19">
        <f t="shared" si="2"/>
        <v>3186.27</v>
      </c>
      <c r="AC73" s="19">
        <f t="shared" si="3"/>
        <v>3186.27</v>
      </c>
      <c r="AD73" s="34">
        <f t="shared" si="4"/>
        <v>12.114804673566484</v>
      </c>
    </row>
    <row r="74" spans="1:30" ht="38.25" customHeight="1">
      <c r="A74" s="50">
        <v>56</v>
      </c>
      <c r="B74" s="14"/>
      <c r="C74" s="55" t="s">
        <v>127</v>
      </c>
      <c r="D74" s="52"/>
      <c r="E74" s="46">
        <v>1</v>
      </c>
      <c r="F74" s="47">
        <v>331.68</v>
      </c>
      <c r="G74" s="39">
        <v>713</v>
      </c>
      <c r="H74" s="40">
        <v>44168</v>
      </c>
      <c r="I74" s="40"/>
      <c r="J74" s="18">
        <v>1.04</v>
      </c>
      <c r="K74" s="15">
        <f t="shared" si="0"/>
        <v>344.94720000000001</v>
      </c>
      <c r="L74" s="48">
        <v>334.95</v>
      </c>
      <c r="M74" s="48">
        <v>500</v>
      </c>
      <c r="N74" s="48">
        <v>500</v>
      </c>
      <c r="O74" s="48">
        <v>416.66666666666669</v>
      </c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17">
        <f t="shared" ref="AA74" si="105">COUNTIF(K74:Z74,"&gt;0")</f>
        <v>5</v>
      </c>
      <c r="AB74" s="19">
        <f t="shared" ref="AB74" si="106">CEILING(SUM(K74:Z74)/COUNTIF(K74:Z74,"&gt;0"),0.01)</f>
        <v>419.32</v>
      </c>
      <c r="AC74" s="19">
        <f t="shared" ref="AC74" si="107">AB74*E74</f>
        <v>419.32</v>
      </c>
      <c r="AD74" s="34">
        <f t="shared" ref="AD74" si="108">STDEV(K74:Z74)/AB74*100</f>
        <v>19.106499767888579</v>
      </c>
    </row>
    <row r="75" spans="1:30" ht="38.25" customHeight="1">
      <c r="A75" s="50">
        <v>57</v>
      </c>
      <c r="B75" s="14"/>
      <c r="C75" s="55" t="s">
        <v>128</v>
      </c>
      <c r="D75" s="52"/>
      <c r="E75" s="46">
        <v>1</v>
      </c>
      <c r="F75" s="47">
        <v>331.68</v>
      </c>
      <c r="G75" s="39">
        <v>713</v>
      </c>
      <c r="H75" s="40">
        <v>44168</v>
      </c>
      <c r="I75" s="40"/>
      <c r="J75" s="18">
        <v>1.04</v>
      </c>
      <c r="K75" s="15">
        <f t="shared" si="0"/>
        <v>344.94720000000001</v>
      </c>
      <c r="L75" s="48">
        <v>334.95</v>
      </c>
      <c r="M75" s="48">
        <v>500</v>
      </c>
      <c r="N75" s="48">
        <v>500</v>
      </c>
      <c r="O75" s="48">
        <v>416.66666666666669</v>
      </c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17">
        <f t="shared" si="1"/>
        <v>5</v>
      </c>
      <c r="AB75" s="19">
        <f t="shared" si="2"/>
        <v>419.32</v>
      </c>
      <c r="AC75" s="19">
        <f t="shared" si="3"/>
        <v>419.32</v>
      </c>
      <c r="AD75" s="34">
        <f t="shared" si="4"/>
        <v>19.106499767888579</v>
      </c>
    </row>
    <row r="76" spans="1:30" ht="24" customHeight="1">
      <c r="A76" s="32"/>
      <c r="B76" s="33"/>
      <c r="C76" s="67" t="s">
        <v>5</v>
      </c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19" t="s">
        <v>68</v>
      </c>
      <c r="AC76" s="41">
        <f>SUM(AC19:AC75)</f>
        <v>252826.02</v>
      </c>
      <c r="AD76" s="34"/>
    </row>
    <row r="77" spans="1:30" ht="13.5" customHeight="1"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1"/>
    </row>
    <row r="78" spans="1:30" s="22" customFormat="1" ht="13.5" customHeight="1">
      <c r="C78" s="22" t="s">
        <v>8</v>
      </c>
    </row>
    <row r="79" spans="1:30" ht="13.5" customHeight="1">
      <c r="L79" s="23"/>
    </row>
    <row r="80" spans="1:30" s="3" customFormat="1" ht="13.5" customHeight="1">
      <c r="C80" s="24" t="s">
        <v>0</v>
      </c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3:30" s="3" customFormat="1" ht="13.5" customHeight="1"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3:30" s="3" customFormat="1" ht="13.5" customHeight="1">
      <c r="C82" s="36"/>
      <c r="D82" s="25"/>
      <c r="E82" s="25"/>
      <c r="F82" s="59" t="s">
        <v>134</v>
      </c>
      <c r="G82" s="59"/>
      <c r="H82" s="59"/>
      <c r="I82" s="59"/>
      <c r="J82" s="59"/>
      <c r="K82" s="26"/>
      <c r="L82" s="59"/>
      <c r="M82" s="59"/>
      <c r="N82" s="59"/>
      <c r="O82" s="29"/>
      <c r="P82" s="29"/>
      <c r="Q82" s="1"/>
      <c r="R82" s="1"/>
      <c r="S82" s="1"/>
      <c r="T82" s="1"/>
      <c r="U82" s="1"/>
      <c r="V82" s="78" t="s">
        <v>135</v>
      </c>
      <c r="W82" s="59"/>
      <c r="X82" s="59"/>
      <c r="Y82" s="59"/>
      <c r="Z82" s="59"/>
      <c r="AA82" s="59"/>
      <c r="AB82" s="59"/>
      <c r="AC82" s="27"/>
    </row>
    <row r="83" spans="3:30" s="3" customFormat="1" ht="13.5" customHeight="1">
      <c r="C83" s="28" t="s">
        <v>2</v>
      </c>
      <c r="D83" s="25"/>
      <c r="E83" s="25"/>
      <c r="F83" s="79" t="s">
        <v>24</v>
      </c>
      <c r="G83" s="79"/>
      <c r="H83" s="79"/>
      <c r="I83" s="79"/>
      <c r="J83" s="79"/>
      <c r="K83" s="1"/>
      <c r="L83" s="80" t="s">
        <v>7</v>
      </c>
      <c r="M83" s="80"/>
      <c r="N83" s="80"/>
      <c r="O83" s="29"/>
      <c r="P83" s="29"/>
      <c r="Q83" s="1"/>
      <c r="R83" s="1"/>
      <c r="S83" s="1"/>
      <c r="T83" s="1"/>
      <c r="U83" s="1"/>
      <c r="V83" s="79"/>
      <c r="W83" s="79"/>
      <c r="X83" s="79"/>
      <c r="Y83" s="79"/>
      <c r="Z83" s="79"/>
      <c r="AA83" s="79"/>
      <c r="AB83" s="79"/>
    </row>
    <row r="84" spans="3:30" ht="13.5" customHeight="1">
      <c r="C84" s="30"/>
    </row>
    <row r="85" spans="3:30" ht="13.5" customHeight="1">
      <c r="C85" s="24" t="s">
        <v>25</v>
      </c>
    </row>
    <row r="86" spans="3:30" ht="13.5" customHeight="1"/>
    <row r="87" spans="3:30">
      <c r="C87" s="36"/>
      <c r="D87" s="25"/>
      <c r="E87" s="25"/>
      <c r="F87" s="59" t="s">
        <v>66</v>
      </c>
      <c r="G87" s="59"/>
      <c r="H87" s="59"/>
      <c r="I87" s="59"/>
      <c r="J87" s="59"/>
      <c r="K87" s="26"/>
      <c r="L87" s="59"/>
      <c r="M87" s="59"/>
      <c r="N87" s="59"/>
      <c r="O87" s="29"/>
      <c r="P87" s="29"/>
      <c r="V87" s="78" t="s">
        <v>133</v>
      </c>
      <c r="W87" s="59"/>
      <c r="X87" s="59"/>
      <c r="Y87" s="59"/>
      <c r="Z87" s="59"/>
      <c r="AA87" s="59"/>
      <c r="AB87" s="59"/>
    </row>
    <row r="88" spans="3:30">
      <c r="C88" s="28" t="s">
        <v>2</v>
      </c>
      <c r="D88" s="25"/>
      <c r="E88" s="25"/>
      <c r="F88" s="79" t="s">
        <v>24</v>
      </c>
      <c r="G88" s="79"/>
      <c r="H88" s="79"/>
      <c r="I88" s="79"/>
      <c r="J88" s="79"/>
      <c r="L88" s="80" t="s">
        <v>7</v>
      </c>
      <c r="M88" s="80"/>
      <c r="N88" s="80"/>
      <c r="O88" s="29"/>
      <c r="P88" s="29"/>
      <c r="V88" s="79"/>
      <c r="W88" s="79"/>
      <c r="X88" s="79"/>
      <c r="Y88" s="79"/>
      <c r="Z88" s="79"/>
      <c r="AA88" s="79"/>
      <c r="AB88" s="79"/>
    </row>
    <row r="91" spans="3:30">
      <c r="C91" s="24" t="s">
        <v>61</v>
      </c>
    </row>
    <row r="93" spans="3:30"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:E75 A18:C75" name="Диапазон3"/>
    <protectedRange sqref="P18:Z75" name="Диапазон4"/>
    <protectedRange sqref="C82 F82 L82 L87 C87 F87" name="Диапазон5"/>
    <protectedRange sqref="V1" name="Диапазон8_1"/>
    <protectedRange sqref="L18:O75" name="Диапазон4_1"/>
    <protectedRange sqref="D18:D75" name="Диапазон3_2"/>
    <protectedRange sqref="G18:I75" name="Диапазон3_4"/>
    <protectedRange sqref="F18:F75" name="Диапазон3_3_1"/>
  </protectedRanges>
  <mergeCells count="42">
    <mergeCell ref="B14:B16"/>
    <mergeCell ref="F14:I14"/>
    <mergeCell ref="I15:I16"/>
    <mergeCell ref="L87:N87"/>
    <mergeCell ref="L88:N88"/>
    <mergeCell ref="F87:J87"/>
    <mergeCell ref="F88:J88"/>
    <mergeCell ref="J14:J16"/>
    <mergeCell ref="F15:F16"/>
    <mergeCell ref="V87:AB87"/>
    <mergeCell ref="V88:AB88"/>
    <mergeCell ref="L82:N82"/>
    <mergeCell ref="L83:N83"/>
    <mergeCell ref="F82:J82"/>
    <mergeCell ref="F83:J83"/>
    <mergeCell ref="V82:AB82"/>
    <mergeCell ref="V83:AB8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93:AD93"/>
    <mergeCell ref="L15:P15"/>
    <mergeCell ref="AD14:AD16"/>
    <mergeCell ref="A14:A16"/>
    <mergeCell ref="C4:AC4"/>
    <mergeCell ref="C76:M7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2021-12-07T06:34:36Z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